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52" r:id="rId3"/>
    <sheet name="9" sheetId="79" r:id="rId4"/>
    <sheet name="14" sheetId="78" r:id="rId5"/>
    <sheet name="15" sheetId="77" r:id="rId6"/>
    <sheet name="7" sheetId="76" r:id="rId7"/>
    <sheet name="19" sheetId="75" r:id="rId8"/>
    <sheet name="34" sheetId="74" r:id="rId9"/>
    <sheet name="38" sheetId="73" r:id="rId10"/>
    <sheet name="41" sheetId="72" r:id="rId11"/>
    <sheet name="82" sheetId="71" r:id="rId12"/>
    <sheet name="20" sheetId="70" r:id="rId13"/>
    <sheet name="75" sheetId="69" r:id="rId14"/>
    <sheet name="50" sheetId="68" r:id="rId15"/>
    <sheet name="52" sheetId="67" r:id="rId16"/>
    <sheet name="39" sheetId="66" r:id="rId17"/>
    <sheet name="55" sheetId="65" r:id="rId18"/>
    <sheet name="63" sheetId="64" r:id="rId19"/>
    <sheet name="32" sheetId="63" r:id="rId20"/>
    <sheet name="31" sheetId="62" r:id="rId21"/>
    <sheet name="30" sheetId="61" r:id="rId22"/>
    <sheet name="65" sheetId="60" r:id="rId23"/>
    <sheet name="67" sheetId="59" r:id="rId24"/>
    <sheet name="73" sheetId="58" r:id="rId25"/>
    <sheet name="74" sheetId="57" r:id="rId26"/>
    <sheet name="21" sheetId="56" r:id="rId27"/>
    <sheet name="22" sheetId="55" r:id="rId28"/>
    <sheet name="84" sheetId="54" r:id="rId29"/>
    <sheet name="23" sheetId="53" r:id="rId30"/>
    <sheet name="реабилитация" sheetId="49" r:id="rId3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M66" s="1"/>
  <c r="P66"/>
  <c r="N66" s="1"/>
  <c r="O66"/>
  <c r="K66"/>
  <c r="J66" s="1"/>
  <c r="F66"/>
  <c r="E66"/>
  <c r="Q65"/>
  <c r="P65"/>
  <c r="O65"/>
  <c r="N65" s="1"/>
  <c r="M65"/>
  <c r="K65"/>
  <c r="J65"/>
  <c r="F65"/>
  <c r="E65" s="1"/>
  <c r="Q64"/>
  <c r="M64" s="1"/>
  <c r="P64"/>
  <c r="O64"/>
  <c r="N64" s="1"/>
  <c r="K64"/>
  <c r="J64" s="1"/>
  <c r="F64"/>
  <c r="E64" s="1"/>
  <c r="Q63"/>
  <c r="P63"/>
  <c r="O63"/>
  <c r="M63"/>
  <c r="K63"/>
  <c r="J63" s="1"/>
  <c r="F63"/>
  <c r="E63"/>
  <c r="Q62"/>
  <c r="P62"/>
  <c r="O62"/>
  <c r="N62" s="1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M60"/>
  <c r="K60"/>
  <c r="J60" s="1"/>
  <c r="F60"/>
  <c r="E60"/>
  <c r="Q59"/>
  <c r="P59"/>
  <c r="O59"/>
  <c r="M59"/>
  <c r="K59"/>
  <c r="J59" s="1"/>
  <c r="F59"/>
  <c r="E59" s="1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N56" s="1"/>
  <c r="M56"/>
  <c r="K56"/>
  <c r="J56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P45"/>
  <c r="N45" s="1"/>
  <c r="O45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M43"/>
  <c r="K43"/>
  <c r="J43" s="1"/>
  <c r="F43"/>
  <c r="E43" s="1"/>
  <c r="Q42"/>
  <c r="P42"/>
  <c r="O42"/>
  <c r="M42"/>
  <c r="K42"/>
  <c r="J42" s="1"/>
  <c r="F42"/>
  <c r="E42" s="1"/>
  <c r="Q41"/>
  <c r="M41" s="1"/>
  <c r="P41"/>
  <c r="O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M22" s="1"/>
  <c r="P22"/>
  <c r="O22"/>
  <c r="N22" s="1"/>
  <c r="K22"/>
  <c r="J22" s="1"/>
  <c r="F22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M17"/>
  <c r="K17"/>
  <c r="J17" s="1"/>
  <c r="F17"/>
  <c r="E17"/>
  <c r="Q16"/>
  <c r="M16" s="1"/>
  <c r="P16"/>
  <c r="O16"/>
  <c r="N16" s="1"/>
  <c r="K16"/>
  <c r="J16"/>
  <c r="F16"/>
  <c r="E16" s="1"/>
  <c r="Q15"/>
  <c r="M15" s="1"/>
  <c r="P15"/>
  <c r="O15"/>
  <c r="N15" s="1"/>
  <c r="K15"/>
  <c r="J15"/>
  <c r="F15"/>
  <c r="E15" s="1"/>
  <c r="Q14"/>
  <c r="P14"/>
  <c r="O14"/>
  <c r="N14" s="1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7" i="1"/>
  <c r="R67"/>
  <c r="S66"/>
  <c r="R66"/>
  <c r="S65"/>
  <c r="R65"/>
  <c r="N63" l="1"/>
  <c r="N60"/>
  <c r="N59"/>
  <c r="N55"/>
  <c r="N53"/>
  <c r="N52"/>
  <c r="N51"/>
  <c r="N50"/>
  <c r="N48"/>
  <c r="N46"/>
  <c r="N43"/>
  <c r="N42"/>
  <c r="N41"/>
  <c r="N37"/>
  <c r="N33"/>
  <c r="N32"/>
  <c r="N31"/>
  <c r="N29"/>
  <c r="N26"/>
  <c r="Q21"/>
  <c r="M21" s="1"/>
  <c r="F21"/>
  <c r="K21"/>
  <c r="J21" s="1"/>
  <c r="E22"/>
  <c r="E21" s="1"/>
  <c r="N17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<sst xmlns="http://schemas.openxmlformats.org/spreadsheetml/2006/main" count="27986" uniqueCount="1137">
  <si>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</si>
  <si>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</si>
  <si>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</si>
  <si>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</si>
  <si>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</si>
  <si>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</si>
  <si>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</si>
  <si>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</si>
  <si>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</si>
  <si>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</si>
  <si>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</si>
  <si>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</si>
  <si>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</si>
  <si>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</si>
  <si>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</si>
  <si>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</si>
  <si>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</si>
  <si>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</si>
  <si>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</si>
  <si>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</si>
  <si>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</si>
  <si>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</si>
  <si>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</si>
  <si>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</si>
  <si>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</si>
  <si>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</si>
  <si>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</si>
  <si>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</si>
  <si>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</si>
  <si>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</si>
  <si>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</si>
  <si>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</si>
  <si>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</si>
  <si>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</si>
  <si>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</si>
  <si>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</si>
  <si>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</si>
  <si>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</si>
  <si>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</si>
  <si>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</si>
  <si>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</si>
  <si>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</si>
  <si>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</si>
  <si>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</si>
  <si>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</si>
  <si>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</si>
  <si>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</si>
  <si>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</si>
  <si>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</si>
  <si>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</si>
  <si>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</si>
  <si>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</si>
  <si>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</si>
  <si>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</si>
  <si>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</si>
  <si>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</si>
  <si>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</si>
  <si>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</si>
  <si>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</si>
  <si>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</si>
  <si>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</si>
  <si>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</si>
  <si>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</si>
  <si>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</si>
  <si>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</si>
  <si>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</si>
  <si>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</si>
  <si>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</si>
  <si>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</si>
  <si>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</si>
  <si>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</si>
  <si>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</si>
  <si>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</si>
  <si>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</si>
  <si>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</si>
  <si>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</si>
  <si>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</si>
  <si>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</si>
  <si>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</si>
  <si>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</si>
  <si>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</si>
  <si>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</si>
  <si>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</si>
  <si>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</si>
  <si>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</si>
  <si>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</si>
  <si>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</si>
  <si>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</si>
  <si>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</si>
  <si>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</si>
  <si>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</si>
  <si>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</si>
  <si>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</si>
  <si>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</si>
  <si>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</si>
  <si>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</si>
  <si>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</si>
  <si>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</si>
  <si>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</si>
  <si>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</si>
  <si>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</si>
  <si>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</si>
  <si>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</si>
  <si>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</si>
  <si>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</si>
  <si>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</si>
  <si>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</si>
  <si>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</si>
  <si>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</si>
  <si>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</si>
  <si>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</si>
  <si>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</si>
  <si>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</si>
  <si>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</si>
  <si>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</si>
  <si>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</si>
  <si>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</si>
  <si>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</si>
  <si>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</si>
  <si>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</si>
  <si>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</si>
  <si>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</si>
  <si>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</si>
  <si>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</si>
  <si>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</si>
  <si>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</si>
  <si>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</si>
  <si>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</si>
  <si>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</si>
  <si>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</si>
  <si>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</si>
  <si>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</si>
  <si>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</si>
  <si>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</si>
  <si>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</si>
  <si>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</si>
  <si>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</si>
  <si>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</si>
  <si>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</si>
  <si>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</si>
  <si>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</si>
  <si>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</si>
  <si>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</si>
  <si>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</si>
  <si>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</si>
  <si>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</si>
  <si>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</si>
  <si>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</si>
  <si>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</si>
  <si>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</si>
  <si>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</si>
  <si>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</si>
  <si>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</si>
  <si>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</si>
  <si>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</si>
  <si>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</si>
  <si>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</si>
  <si>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</si>
  <si>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</si>
  <si>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</si>
  <si>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</si>
  <si>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</si>
  <si>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</si>
  <si>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</si>
  <si>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</si>
  <si>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</si>
  <si>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</si>
  <si>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</si>
  <si>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</si>
  <si>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</si>
  <si>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</si>
  <si>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</si>
  <si>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</si>
  <si>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</si>
  <si>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</si>
  <si>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</si>
  <si>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</si>
  <si>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</si>
  <si>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</si>
  <si>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</si>
  <si>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</si>
  <si>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</si>
  <si>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</si>
  <si>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</si>
  <si>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</si>
  <si>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</si>
  <si>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</si>
  <si>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</si>
  <si>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</si>
  <si>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</si>
  <si>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</si>
  <si>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</si>
  <si>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</si>
  <si>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</si>
  <si>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</si>
  <si>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</si>
  <si>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</si>
  <si>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</si>
  <si>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</si>
  <si>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</si>
  <si>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</si>
  <si>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</si>
  <si>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</si>
  <si>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</si>
  <si>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</si>
  <si>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</si>
  <si>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</si>
  <si>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</si>
  <si>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</si>
  <si>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</si>
  <si>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</si>
  <si>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</si>
  <si>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</si>
  <si>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</si>
  <si>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</si>
  <si>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</si>
  <si>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</si>
  <si>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</si>
  <si>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</si>
  <si>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</si>
  <si>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</si>
  <si>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</si>
  <si>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</si>
  <si>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</si>
  <si>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</si>
  <si>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</si>
  <si>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</si>
  <si>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</si>
  <si>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</si>
  <si>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</si>
  <si>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</si>
  <si>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</si>
  <si>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</si>
  <si>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</si>
  <si>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</si>
  <si>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</si>
  <si>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</si>
  <si>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</si>
  <si>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</si>
  <si>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</si>
  <si>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</si>
  <si>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</si>
  <si>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</si>
  <si>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</si>
  <si>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</si>
  <si>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</si>
  <si>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</si>
  <si>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</si>
  <si>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</si>
  <si>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</si>
  <si>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</si>
  <si>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</si>
  <si>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</si>
  <si>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</si>
  <si>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</si>
  <si>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</si>
  <si>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</si>
  <si>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</si>
  <si>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</si>
  <si>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</si>
  <si>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</si>
  <si>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</si>
  <si>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</si>
  <si>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</si>
  <si>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</si>
  <si>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</si>
  <si>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</si>
  <si>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</si>
  <si>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</si>
  <si>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</si>
  <si>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</si>
  <si>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</si>
  <si>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</si>
  <si>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</si>
  <si>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</si>
  <si>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</si>
  <si>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</si>
  <si>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</si>
  <si>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</si>
  <si>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</si>
  <si>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</si>
  <si>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</si>
  <si>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</si>
  <si>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</si>
  <si>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</si>
  <si>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</si>
  <si>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</si>
  <si>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</si>
  <si>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</si>
  <si>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</si>
  <si>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</si>
  <si>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</si>
  <si>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</si>
  <si>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</si>
  <si>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</si>
  <si>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</si>
  <si>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</si>
  <si>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</si>
  <si>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</si>
  <si>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</si>
  <si>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</si>
  <si>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</si>
  <si>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</si>
  <si>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</si>
  <si>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</si>
  <si>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</si>
  <si>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</si>
  <si>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</si>
  <si>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</si>
  <si>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</si>
  <si>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</si>
  <si>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</si>
  <si>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</si>
  <si>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</si>
  <si>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</si>
  <si>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</si>
  <si>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</si>
  <si>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</si>
  <si>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</si>
  <si>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</si>
  <si>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</si>
  <si>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</si>
  <si>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</si>
  <si>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</si>
  <si>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</si>
  <si>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</si>
  <si>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</si>
  <si>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</si>
  <si>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</si>
  <si>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</si>
  <si>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</si>
  <si>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</si>
  <si>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</si>
  <si>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</si>
  <si>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</si>
  <si>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</si>
  <si>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</si>
  <si>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</si>
  <si>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</si>
  <si>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</si>
  <si>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</si>
  <si>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</si>
  <si>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</si>
  <si>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</si>
  <si>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</si>
  <si>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</si>
  <si>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</si>
  <si>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</si>
  <si>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</si>
  <si>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</si>
  <si>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</si>
  <si>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</si>
  <si>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</si>
  <si>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</si>
  <si>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</si>
  <si>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</si>
  <si>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</si>
  <si>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</si>
  <si>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</si>
  <si>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</si>
  <si>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</si>
  <si>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</si>
  <si>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</si>
  <si>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</si>
  <si>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</si>
  <si>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</si>
  <si>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</si>
  <si>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</si>
  <si>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</si>
  <si>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</si>
  <si>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</si>
  <si>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</si>
  <si>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</si>
  <si>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</si>
  <si>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</si>
  <si>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</si>
  <si>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</si>
  <si>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</si>
  <si>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</si>
  <si>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</si>
  <si>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</si>
  <si>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</si>
  <si>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</si>
  <si>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</si>
  <si>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</si>
  <si>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</si>
  <si>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</si>
  <si>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</si>
  <si>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</si>
  <si>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</si>
  <si>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</si>
  <si>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</si>
  <si>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</si>
  <si>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</si>
  <si>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</si>
  <si>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</si>
  <si>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</si>
  <si>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</si>
  <si>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</si>
  <si>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</si>
  <si>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</si>
  <si>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</si>
  <si>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</si>
  <si>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</si>
  <si>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</si>
  <si>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</si>
  <si>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</si>
  <si>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</si>
  <si>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</si>
  <si>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</si>
  <si>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</si>
  <si>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</si>
  <si>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</si>
  <si>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</si>
  <si>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</si>
  <si>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</si>
  <si>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</si>
  <si>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</si>
  <si>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</si>
  <si>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</si>
  <si>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</si>
  <si>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</si>
  <si>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</si>
  <si>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</si>
  <si>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</si>
  <si>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</si>
  <si>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</si>
  <si>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</si>
  <si>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</si>
  <si>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</si>
  <si>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</si>
  <si>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</si>
  <si>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</si>
  <si>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</si>
  <si>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</si>
  <si>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</si>
  <si>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</si>
  <si>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</si>
  <si>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</si>
  <si>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</si>
  <si>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</si>
  <si>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</si>
  <si>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</si>
  <si>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</si>
  <si>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</si>
  <si>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</si>
  <si>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</si>
  <si>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</si>
  <si>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</si>
  <si>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</si>
  <si>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</si>
  <si>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</si>
  <si>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</si>
  <si>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</si>
  <si>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</si>
  <si>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</si>
  <si>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</si>
  <si>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</si>
  <si>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</si>
  <si>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</si>
  <si>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</si>
  <si>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</si>
  <si>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</si>
  <si>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</si>
  <si>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</si>
  <si>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</si>
  <si>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</si>
  <si>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</si>
  <si>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</si>
  <si>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</si>
  <si>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</si>
  <si>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</si>
  <si>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</si>
  <si>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</si>
  <si>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</si>
  <si>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</si>
  <si>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</si>
  <si>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</si>
  <si>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</si>
  <si>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</si>
  <si>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</si>
  <si>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</si>
  <si>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</si>
  <si>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</si>
  <si>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</si>
  <si>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</si>
  <si>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</si>
  <si>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</si>
  <si>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</si>
  <si>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</si>
  <si>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</si>
  <si>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</si>
  <si>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</si>
  <si>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</si>
  <si>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</si>
  <si>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</si>
  <si>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</si>
  <si>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</si>
  <si>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</si>
  <si>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</si>
  <si>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</si>
  <si>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</si>
  <si>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</si>
  <si>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</si>
  <si>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</si>
  <si>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</si>
  <si>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</si>
  <si>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</si>
  <si>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</si>
  <si>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</si>
  <si>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</si>
  <si>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</si>
  <si>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</si>
  <si>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</si>
  <si>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</si>
  <si>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</si>
  <si>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</si>
  <si>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</si>
  <si>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</si>
  <si>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</si>
  <si>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</si>
  <si>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</si>
  <si>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</si>
  <si>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</si>
  <si>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</si>
  <si>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</si>
  <si>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</si>
  <si>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</si>
  <si>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</si>
  <si>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</si>
  <si>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</si>
  <si>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</si>
  <si>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</si>
  <si>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</si>
  <si>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</si>
  <si>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</si>
  <si>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</si>
  <si>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</si>
  <si>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</si>
  <si>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</si>
  <si>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</si>
  <si>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</si>
  <si>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</si>
  <si>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</si>
  <si>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</si>
  <si>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</si>
  <si>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</si>
  <si>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</si>
  <si>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</si>
  <si>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</si>
  <si>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</si>
  <si>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</si>
  <si>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</si>
  <si>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</si>
  <si>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</si>
  <si>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</si>
  <si>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</si>
  <si>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</si>
  <si>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</si>
  <si>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</si>
  <si>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</si>
  <si>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</si>
  <si>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</si>
  <si>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</si>
  <si>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</si>
  <si>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</si>
  <si>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</si>
  <si>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</si>
  <si>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</si>
  <si>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</si>
  <si>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</si>
  <si>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</si>
  <si>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</si>
  <si>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</si>
  <si>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</si>
  <si>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</si>
  <si>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</si>
  <si>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</si>
  <si>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</si>
  <si>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</si>
  <si>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</si>
  <si>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</si>
  <si>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</si>
  <si>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</si>
  <si>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</si>
  <si>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</si>
  <si>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</si>
  <si>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</si>
  <si>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</si>
  <si>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</si>
  <si>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</si>
  <si>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</si>
  <si>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</si>
  <si>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</si>
  <si>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</si>
  <si>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</si>
  <si>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</si>
  <si>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</si>
  <si>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</si>
  <si>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</si>
  <si>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</si>
  <si>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</si>
  <si>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</si>
  <si>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</si>
  <si>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</si>
  <si>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</si>
  <si>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</si>
  <si>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</si>
  <si>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</si>
  <si>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</si>
  <si>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</si>
  <si>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</si>
  <si>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</si>
  <si>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</si>
  <si>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</si>
  <si>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</si>
  <si>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</si>
  <si>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</si>
  <si>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</si>
  <si>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</si>
  <si>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</si>
  <si>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</si>
  <si>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</si>
  <si>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</si>
  <si>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</si>
  <si>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</si>
  <si>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</si>
  <si>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</si>
  <si>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</si>
  <si>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</si>
  <si>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</si>
  <si>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</si>
  <si>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</si>
  <si>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</si>
  <si>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</si>
  <si>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</si>
  <si>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</si>
  <si>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</si>
  <si>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</si>
  <si>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</si>
  <si>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</si>
  <si>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</si>
  <si>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</si>
  <si>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</si>
  <si>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</si>
  <si>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</si>
  <si>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</si>
  <si>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</si>
  <si>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</si>
  <si>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</si>
  <si>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</si>
  <si>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</si>
  <si>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</si>
  <si>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</si>
  <si>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</si>
  <si>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</si>
  <si>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</si>
  <si>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</si>
  <si>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</si>
  <si>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</si>
  <si>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</si>
  <si>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</si>
  <si>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</si>
  <si>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</si>
  <si>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</si>
  <si>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</si>
  <si>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</si>
  <si>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</si>
  <si>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</si>
  <si>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</si>
  <si>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</si>
  <si>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</si>
  <si>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</si>
  <si>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</si>
  <si>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</si>
  <si>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</si>
  <si>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</si>
  <si>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</si>
  <si>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</si>
  <si>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</si>
  <si>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</si>
  <si>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</si>
  <si>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</si>
  <si>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</si>
  <si>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</si>
  <si>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</si>
  <si>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</si>
  <si>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</si>
  <si>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</si>
  <si>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</si>
  <si>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</si>
  <si>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</si>
  <si>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</si>
  <si>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</si>
  <si>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</si>
  <si>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</si>
  <si>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</si>
  <si>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</si>
  <si>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</si>
  <si>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</si>
  <si>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</si>
  <si>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</si>
  <si>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</si>
  <si>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</si>
  <si>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</si>
  <si>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</si>
  <si>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</si>
  <si>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</si>
  <si>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</si>
  <si>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</si>
  <si>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</si>
  <si>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</si>
  <si>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</si>
  <si>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</si>
  <si>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</si>
  <si>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</si>
  <si>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</si>
  <si>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</si>
  <si>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</si>
  <si>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</si>
  <si>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</si>
  <si>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</si>
  <si>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</si>
  <si>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</si>
  <si>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</si>
  <si>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</si>
  <si>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</si>
  <si>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</si>
  <si>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</si>
  <si>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</si>
  <si>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</si>
  <si>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</si>
  <si>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</si>
  <si>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</si>
  <si>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</si>
  <si>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</si>
  <si>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</si>
  <si>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</si>
  <si>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</si>
  <si>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</si>
  <si>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</si>
  <si>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</si>
  <si>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</si>
  <si>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</si>
  <si>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</si>
  <si>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</si>
  <si>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</si>
  <si>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</si>
  <si>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</si>
  <si>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</si>
  <si>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</si>
  <si>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</si>
  <si>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</si>
  <si>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</si>
  <si>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</si>
  <si>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</si>
  <si>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</si>
  <si>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</si>
  <si>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</si>
  <si>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</si>
  <si>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</si>
  <si>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</si>
  <si>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</si>
  <si>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</si>
  <si>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</si>
  <si>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</si>
  <si>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</si>
  <si>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</si>
  <si>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</si>
  <si>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</si>
  <si>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</si>
  <si>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</si>
  <si>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</si>
  <si>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</si>
  <si>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</si>
  <si>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</si>
  <si>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</si>
  <si>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</si>
  <si>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</si>
  <si>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</si>
  <si>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</si>
  <si>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</si>
  <si>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</si>
  <si>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</si>
  <si>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</si>
  <si>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</si>
  <si>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</si>
  <si>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</si>
  <si>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</si>
  <si>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</si>
  <si>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</si>
  <si>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</si>
  <si>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</si>
  <si>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</si>
  <si>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</si>
  <si>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</si>
  <si>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</si>
  <si>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</si>
  <si>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</si>
  <si>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</si>
  <si>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</si>
  <si>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</si>
  <si>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</si>
  <si>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</si>
  <si>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</si>
  <si>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</si>
  <si>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</si>
  <si>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</si>
  <si>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</si>
  <si>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</si>
  <si>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</si>
  <si>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</si>
  <si>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</si>
  <si>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</si>
  <si>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</si>
  <si>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</si>
  <si>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</si>
  <si>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</si>
  <si>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</si>
  <si>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</si>
  <si>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</si>
  <si>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</si>
  <si>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</si>
  <si>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</si>
  <si>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</si>
  <si>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</si>
  <si>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</si>
  <si>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</si>
  <si>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</si>
  <si>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</si>
  <si>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</si>
  <si>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</si>
  <si>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</si>
  <si>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</si>
  <si>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</si>
  <si>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</si>
  <si>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</si>
  <si>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</si>
  <si>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</si>
  <si>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</si>
  <si>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</si>
  <si>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</si>
  <si>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</si>
  <si>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</si>
  <si>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</si>
  <si>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</si>
  <si>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</si>
  <si>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</si>
  <si>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</si>
  <si>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</si>
  <si>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</si>
  <si>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</si>
  <si>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</si>
  <si>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</si>
  <si>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</si>
  <si>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</si>
  <si>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</si>
  <si>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</si>
  <si>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</si>
  <si>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</si>
  <si>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</si>
  <si>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</si>
  <si>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</si>
  <si>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</si>
  <si>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</si>
  <si>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</si>
  <si>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</si>
  <si>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</si>
  <si>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</si>
  <si>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</si>
  <si>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</si>
  <si>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</si>
  <si>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</si>
  <si>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</si>
  <si>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</si>
  <si>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</si>
  <si>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</si>
  <si>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</si>
  <si>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</si>
  <si>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</si>
  <si>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</si>
  <si>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</si>
  <si>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</si>
  <si>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</si>
  <si>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</si>
  <si>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</si>
  <si>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</si>
  <si>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</si>
  <si>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</si>
  <si>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</si>
  <si>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</si>
  <si>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</si>
  <si>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</si>
  <si>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</si>
  <si>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</si>
  <si>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</si>
  <si>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</si>
  <si>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</si>
  <si>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</si>
  <si>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</si>
  <si>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</si>
  <si>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</si>
  <si>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</si>
  <si>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</si>
  <si>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</si>
  <si>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</si>
  <si>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</si>
  <si>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</si>
  <si>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</si>
  <si>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</si>
  <si>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</si>
  <si>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</si>
  <si>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</si>
  <si>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</si>
  <si>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</si>
  <si>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</si>
  <si>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</si>
  <si>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</si>
  <si>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</si>
  <si>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</si>
  <si>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</si>
  <si>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</si>
  <si>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</si>
  <si>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</si>
  <si>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</si>
  <si>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</si>
  <si>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</si>
  <si>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</si>
  <si>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</si>
  <si>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</si>
  <si>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</si>
  <si>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</si>
  <si>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</si>
  <si>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</si>
  <si>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</si>
  <si>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</si>
  <si>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</si>
  <si>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</si>
  <si>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</si>
  <si>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</si>
  <si>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</si>
  <si>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</si>
  <si>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</si>
  <si>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</si>
  <si>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</si>
  <si>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</si>
  <si>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</si>
  <si>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</si>
  <si>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</si>
  <si>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</si>
  <si>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</si>
  <si>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</si>
  <si>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</si>
  <si>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</si>
  <si>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</si>
  <si>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</si>
  <si>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</si>
  <si>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</si>
  <si>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</si>
  <si>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</si>
  <si>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</si>
  <si>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</si>
  <si>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</si>
  <si>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</si>
  <si>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</si>
  <si>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</si>
  <si>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</si>
  <si>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</si>
  <si>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</si>
  <si>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</si>
  <si>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</si>
  <si>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</si>
  <si>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</si>
  <si>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</si>
  <si>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</si>
  <si>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</si>
  <si>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</si>
  <si>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</si>
  <si>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</si>
  <si>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</si>
  <si>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</si>
  <si>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</si>
  <si>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</si>
  <si>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</si>
  <si>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</si>
  <si>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</si>
  <si>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</si>
  <si>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</si>
  <si>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</si>
  <si>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</si>
  <si>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</si>
  <si>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</si>
  <si>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</si>
  <si>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</si>
  <si>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</si>
  <si>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</si>
  <si>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</si>
  <si>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</si>
  <si>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</si>
  <si>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</si>
  <si>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</si>
  <si>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</si>
  <si>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</si>
  <si>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</si>
  <si>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</si>
  <si>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</si>
  <si>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</si>
  <si>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</si>
  <si>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</si>
  <si>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</si>
  <si>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</si>
  <si>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</si>
  <si>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</si>
  <si>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</si>
  <si>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</si>
  <si>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</si>
  <si>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</si>
  <si>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</si>
  <si>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</si>
  <si>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</si>
  <si>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</si>
  <si>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</si>
  <si>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</si>
  <si>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</si>
  <si>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</si>
  <si>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</si>
  <si>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</si>
  <si>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</si>
  <si>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</si>
  <si>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</si>
  <si>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</si>
  <si>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</si>
  <si>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</si>
  <si>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</si>
  <si>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</si>
  <si>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</si>
  <si>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</si>
  <si>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</si>
  <si>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</si>
  <si>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</si>
  <si>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</si>
  <si>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</si>
  <si>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</si>
  <si>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</si>
  <si>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</si>
  <si>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</si>
  <si>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</si>
  <si>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</si>
  <si>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</si>
  <si>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</si>
  <si>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</si>
  <si>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</si>
  <si>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</si>
  <si>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</si>
  <si>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</si>
  <si>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</si>
  <si>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</si>
  <si>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</si>
  <si>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</si>
  <si>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</si>
  <si>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</si>
  <si>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</si>
  <si>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</si>
  <si>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</si>
  <si>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</si>
  <si>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</si>
  <si>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</si>
  <si>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</si>
  <si>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</si>
  <si>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</si>
  <si>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</si>
  <si>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</si>
  <si>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</si>
  <si>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</si>
  <si>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</si>
  <si>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</si>
  <si>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</si>
  <si>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</si>
  <si>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</si>
  <si>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</si>
  <si>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</si>
  <si>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</si>
  <si>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</si>
  <si>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</si>
  <si>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</si>
  <si>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</si>
  <si>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</si>
  <si>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</si>
  <si>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</si>
  <si>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</si>
  <si>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(7)гинекологические для детей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</si>
  <si>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</si>
  <si>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</si>
  <si>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</si>
  <si>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</si>
  <si>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</si>
  <si>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</si>
  <si>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</si>
  <si>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</si>
  <si>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</si>
  <si>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</si>
  <si>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</si>
  <si>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</si>
  <si>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</si>
  <si>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</si>
  <si>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</si>
  <si>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</si>
  <si>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</si>
  <si>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</si>
  <si>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</si>
  <si>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</si>
  <si>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</si>
  <si>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</si>
  <si>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</si>
  <si>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</si>
  <si>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</si>
  <si>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</si>
  <si>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</si>
  <si>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</si>
  <si>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</si>
  <si>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</si>
  <si>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</si>
  <si>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</si>
  <si>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</si>
  <si>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</si>
  <si>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</si>
  <si>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</si>
  <si>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</si>
  <si>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</si>
  <si>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</si>
  <si>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</si>
  <si>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</si>
  <si>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</si>
  <si>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</si>
  <si>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</si>
  <si>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с 01.08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</si>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</sst>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10</v>
      </c>
      <c r="K12" s="95">
        <f t="shared" ref="K12:K20" si="3">ROUND(H12*L12,0)</f>
        <v>3130</v>
      </c>
      <c r="L12" s="42">
        <v>423</v>
      </c>
      <c r="M12" s="98">
        <f t="shared" ref="M12:M43" si="4">ROUND(IF(Q12=0,0,P12/Q12),0)</f>
        <v>7</v>
      </c>
      <c r="N12" s="95">
        <f t="shared" ref="N12:N43" si="5">ROUND(IF(O12=0,0,P12/O12),0)</f>
        <v>313</v>
      </c>
      <c r="O12" s="95">
        <f t="shared" ref="O12:O43" si="6">E12+J12</f>
        <v>10</v>
      </c>
      <c r="P12" s="95">
        <f t="shared" ref="P12:P43" si="7">F12+K12</f>
        <v>3130</v>
      </c>
      <c r="Q12" s="161">
        <f t="shared" ref="Q12:Q43" si="8">G12+L12</f>
        <v>423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15</v>
      </c>
      <c r="K13" s="28">
        <f t="shared" si="3"/>
        <v>4851</v>
      </c>
      <c r="L13" s="32">
        <v>471</v>
      </c>
      <c r="M13" s="45">
        <f t="shared" si="4"/>
        <v>10</v>
      </c>
      <c r="N13" s="28">
        <f t="shared" si="5"/>
        <v>323</v>
      </c>
      <c r="O13" s="28">
        <f t="shared" si="6"/>
        <v>15</v>
      </c>
      <c r="P13" s="28">
        <f t="shared" si="7"/>
        <v>4851</v>
      </c>
      <c r="Q13" s="162">
        <f t="shared" si="8"/>
        <v>471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6</v>
      </c>
      <c r="K14" s="28">
        <f t="shared" si="3"/>
        <v>2101</v>
      </c>
      <c r="L14" s="42">
        <v>191</v>
      </c>
      <c r="M14" s="45">
        <f t="shared" si="4"/>
        <v>11</v>
      </c>
      <c r="N14" s="28">
        <f t="shared" si="5"/>
        <v>350</v>
      </c>
      <c r="O14" s="45">
        <f t="shared" si="6"/>
        <v>6</v>
      </c>
      <c r="P14" s="28">
        <f t="shared" si="7"/>
        <v>2101</v>
      </c>
      <c r="Q14" s="162">
        <f t="shared" si="8"/>
        <v>191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7</v>
      </c>
      <c r="K17" s="28">
        <f t="shared" si="3"/>
        <v>2205</v>
      </c>
      <c r="L17" s="42">
        <v>350</v>
      </c>
      <c r="M17" s="45">
        <f t="shared" si="4"/>
        <v>6</v>
      </c>
      <c r="N17" s="28">
        <f t="shared" si="5"/>
        <v>315</v>
      </c>
      <c r="O17" s="45">
        <f t="shared" si="6"/>
        <v>7</v>
      </c>
      <c r="P17" s="28">
        <f t="shared" si="7"/>
        <v>2205</v>
      </c>
      <c r="Q17" s="162">
        <f t="shared" si="8"/>
        <v>350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15</v>
      </c>
      <c r="K26" s="28">
        <f t="shared" si="13"/>
        <v>4831</v>
      </c>
      <c r="L26" s="42">
        <v>498</v>
      </c>
      <c r="M26" s="45">
        <f t="shared" si="4"/>
        <v>10</v>
      </c>
      <c r="N26" s="28">
        <f t="shared" si="5"/>
        <v>322</v>
      </c>
      <c r="O26" s="45">
        <f t="shared" si="6"/>
        <v>15</v>
      </c>
      <c r="P26" s="28">
        <f t="shared" si="7"/>
        <v>4831</v>
      </c>
      <c r="Q26" s="162">
        <f t="shared" si="8"/>
        <v>498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40</v>
      </c>
      <c r="K29" s="28">
        <f t="shared" si="13"/>
        <v>12719</v>
      </c>
      <c r="L29" s="42">
        <v>1479</v>
      </c>
      <c r="M29" s="45">
        <f t="shared" si="4"/>
        <v>9</v>
      </c>
      <c r="N29" s="28">
        <f t="shared" si="5"/>
        <v>318</v>
      </c>
      <c r="O29" s="45">
        <f t="shared" si="6"/>
        <v>40</v>
      </c>
      <c r="P29" s="28">
        <f t="shared" si="7"/>
        <v>12719</v>
      </c>
      <c r="Q29" s="162">
        <f t="shared" si="8"/>
        <v>1479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18</v>
      </c>
      <c r="K31" s="28">
        <f t="shared" si="13"/>
        <v>5877</v>
      </c>
      <c r="L31" s="42">
        <v>653</v>
      </c>
      <c r="M31" s="45">
        <f t="shared" si="4"/>
        <v>9</v>
      </c>
      <c r="N31" s="28">
        <f t="shared" si="5"/>
        <v>327</v>
      </c>
      <c r="O31" s="45">
        <f t="shared" si="6"/>
        <v>18</v>
      </c>
      <c r="P31" s="28">
        <f t="shared" si="7"/>
        <v>5877</v>
      </c>
      <c r="Q31" s="162">
        <f t="shared" si="8"/>
        <v>653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16</v>
      </c>
      <c r="K32" s="28">
        <f t="shared" si="13"/>
        <v>5054</v>
      </c>
      <c r="L32" s="42">
        <v>624</v>
      </c>
      <c r="M32" s="45">
        <f t="shared" si="4"/>
        <v>8</v>
      </c>
      <c r="N32" s="28">
        <f t="shared" si="5"/>
        <v>316</v>
      </c>
      <c r="O32" s="45">
        <f t="shared" si="6"/>
        <v>16</v>
      </c>
      <c r="P32" s="28">
        <f t="shared" si="7"/>
        <v>5054</v>
      </c>
      <c r="Q32" s="162">
        <f t="shared" si="8"/>
        <v>624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5</v>
      </c>
      <c r="K33" s="28">
        <f t="shared" si="13"/>
        <v>1622</v>
      </c>
      <c r="L33" s="42">
        <v>169</v>
      </c>
      <c r="M33" s="45">
        <f t="shared" si="4"/>
        <v>10</v>
      </c>
      <c r="N33" s="28">
        <f t="shared" si="5"/>
        <v>324</v>
      </c>
      <c r="O33" s="45">
        <f t="shared" si="6"/>
        <v>5</v>
      </c>
      <c r="P33" s="28">
        <f t="shared" si="7"/>
        <v>1622</v>
      </c>
      <c r="Q33" s="162">
        <f t="shared" si="8"/>
        <v>169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11</v>
      </c>
      <c r="L35" s="42">
        <v>1</v>
      </c>
      <c r="M35" s="45">
        <f t="shared" si="4"/>
        <v>11</v>
      </c>
      <c r="N35" s="28">
        <f t="shared" si="5"/>
        <v>0</v>
      </c>
      <c r="O35" s="45">
        <f t="shared" si="6"/>
        <v>0</v>
      </c>
      <c r="P35" s="28">
        <f t="shared" si="7"/>
        <v>11</v>
      </c>
      <c r="Q35" s="162">
        <f t="shared" si="8"/>
        <v>1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6</v>
      </c>
      <c r="K37" s="28">
        <f t="shared" si="13"/>
        <v>2020</v>
      </c>
      <c r="L37" s="42">
        <v>187</v>
      </c>
      <c r="M37" s="45">
        <f t="shared" si="4"/>
        <v>11</v>
      </c>
      <c r="N37" s="28">
        <f t="shared" si="5"/>
        <v>337</v>
      </c>
      <c r="O37" s="45">
        <f t="shared" si="6"/>
        <v>6</v>
      </c>
      <c r="P37" s="28">
        <f t="shared" si="7"/>
        <v>2020</v>
      </c>
      <c r="Q37" s="162">
        <f t="shared" si="8"/>
        <v>187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8</v>
      </c>
      <c r="K41" s="28">
        <f t="shared" si="13"/>
        <v>2660</v>
      </c>
      <c r="L41" s="32">
        <v>266</v>
      </c>
      <c r="M41" s="45">
        <f t="shared" si="4"/>
        <v>10</v>
      </c>
      <c r="N41" s="28">
        <f t="shared" si="5"/>
        <v>333</v>
      </c>
      <c r="O41" s="45">
        <f t="shared" si="6"/>
        <v>8</v>
      </c>
      <c r="P41" s="28">
        <f t="shared" si="7"/>
        <v>2660</v>
      </c>
      <c r="Q41" s="162">
        <f t="shared" si="8"/>
        <v>266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20</v>
      </c>
      <c r="K42" s="28">
        <f t="shared" si="13"/>
        <v>5951</v>
      </c>
      <c r="L42" s="42">
        <v>1044</v>
      </c>
      <c r="M42" s="45">
        <f t="shared" si="4"/>
        <v>6</v>
      </c>
      <c r="N42" s="28">
        <f t="shared" si="5"/>
        <v>298</v>
      </c>
      <c r="O42" s="45">
        <f t="shared" si="6"/>
        <v>20</v>
      </c>
      <c r="P42" s="28">
        <f t="shared" si="7"/>
        <v>5951</v>
      </c>
      <c r="Q42" s="162">
        <f t="shared" si="8"/>
        <v>1044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15</v>
      </c>
      <c r="K43" s="28">
        <f t="shared" si="13"/>
        <v>4638</v>
      </c>
      <c r="L43" s="42">
        <v>682</v>
      </c>
      <c r="M43" s="45">
        <f t="shared" si="4"/>
        <v>7</v>
      </c>
      <c r="N43" s="28">
        <f t="shared" si="5"/>
        <v>309</v>
      </c>
      <c r="O43" s="45">
        <f t="shared" si="6"/>
        <v>15</v>
      </c>
      <c r="P43" s="28">
        <f t="shared" si="7"/>
        <v>4638</v>
      </c>
      <c r="Q43" s="162">
        <f t="shared" si="8"/>
        <v>682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18</v>
      </c>
      <c r="K45" s="28">
        <f t="shared" si="13"/>
        <v>5935</v>
      </c>
      <c r="L45" s="42">
        <v>378</v>
      </c>
      <c r="M45" s="45">
        <f t="shared" si="15"/>
        <v>16</v>
      </c>
      <c r="N45" s="28">
        <f t="shared" si="16"/>
        <v>330</v>
      </c>
      <c r="O45" s="45">
        <f t="shared" si="17"/>
        <v>18</v>
      </c>
      <c r="P45" s="28">
        <f t="shared" si="18"/>
        <v>5935</v>
      </c>
      <c r="Q45" s="162">
        <f t="shared" si="19"/>
        <v>378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58</v>
      </c>
      <c r="K46" s="28">
        <f t="shared" si="13"/>
        <v>18320</v>
      </c>
      <c r="L46" s="42">
        <v>2290</v>
      </c>
      <c r="M46" s="45">
        <f t="shared" si="15"/>
        <v>8</v>
      </c>
      <c r="N46" s="28">
        <f t="shared" si="16"/>
        <v>316</v>
      </c>
      <c r="O46" s="45">
        <f t="shared" si="17"/>
        <v>58</v>
      </c>
      <c r="P46" s="28">
        <f t="shared" si="18"/>
        <v>18320</v>
      </c>
      <c r="Q46" s="162">
        <f t="shared" si="19"/>
        <v>2290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21</v>
      </c>
      <c r="K48" s="28">
        <f t="shared" si="13"/>
        <v>6487</v>
      </c>
      <c r="L48" s="42">
        <v>998</v>
      </c>
      <c r="M48" s="45">
        <f t="shared" si="15"/>
        <v>7</v>
      </c>
      <c r="N48" s="28">
        <f t="shared" si="16"/>
        <v>309</v>
      </c>
      <c r="O48" s="45">
        <f t="shared" si="17"/>
        <v>21</v>
      </c>
      <c r="P48" s="28">
        <f t="shared" si="18"/>
        <v>6487</v>
      </c>
      <c r="Q48" s="162">
        <f t="shared" si="19"/>
        <v>998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17</v>
      </c>
      <c r="K50" s="28">
        <f t="shared" si="13"/>
        <v>5726</v>
      </c>
      <c r="L50" s="42">
        <v>347</v>
      </c>
      <c r="M50" s="45">
        <f t="shared" si="15"/>
        <v>17</v>
      </c>
      <c r="N50" s="28">
        <f t="shared" si="16"/>
        <v>337</v>
      </c>
      <c r="O50" s="45">
        <f t="shared" si="17"/>
        <v>17</v>
      </c>
      <c r="P50" s="28">
        <f t="shared" si="18"/>
        <v>5726</v>
      </c>
      <c r="Q50" s="162">
        <f t="shared" si="19"/>
        <v>347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24</v>
      </c>
      <c r="K51" s="28">
        <f t="shared" si="13"/>
        <v>8151</v>
      </c>
      <c r="L51" s="42">
        <v>494</v>
      </c>
      <c r="M51" s="45">
        <f t="shared" si="15"/>
        <v>17</v>
      </c>
      <c r="N51" s="28">
        <f t="shared" si="16"/>
        <v>340</v>
      </c>
      <c r="O51" s="45">
        <f t="shared" si="17"/>
        <v>24</v>
      </c>
      <c r="P51" s="28">
        <f t="shared" si="18"/>
        <v>8151</v>
      </c>
      <c r="Q51" s="162">
        <f t="shared" si="19"/>
        <v>494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33</v>
      </c>
      <c r="K52" s="28">
        <f t="shared" si="13"/>
        <v>10923</v>
      </c>
      <c r="L52" s="42">
        <v>662</v>
      </c>
      <c r="M52" s="45">
        <f t="shared" si="15"/>
        <v>17</v>
      </c>
      <c r="N52" s="28">
        <f t="shared" si="16"/>
        <v>331</v>
      </c>
      <c r="O52" s="45">
        <f t="shared" si="17"/>
        <v>33</v>
      </c>
      <c r="P52" s="28">
        <f t="shared" si="18"/>
        <v>10923</v>
      </c>
      <c r="Q52" s="162">
        <f t="shared" si="19"/>
        <v>662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7</v>
      </c>
      <c r="K53" s="28">
        <f t="shared" si="13"/>
        <v>2276</v>
      </c>
      <c r="L53" s="42">
        <v>205</v>
      </c>
      <c r="M53" s="45">
        <f t="shared" si="15"/>
        <v>11</v>
      </c>
      <c r="N53" s="28">
        <f t="shared" si="16"/>
        <v>325</v>
      </c>
      <c r="O53" s="45">
        <f t="shared" si="17"/>
        <v>7</v>
      </c>
      <c r="P53" s="28">
        <f t="shared" si="18"/>
        <v>2276</v>
      </c>
      <c r="Q53" s="162">
        <f t="shared" si="19"/>
        <v>205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1</v>
      </c>
      <c r="K55" s="28">
        <f t="shared" si="13"/>
        <v>326</v>
      </c>
      <c r="L55" s="42">
        <v>34</v>
      </c>
      <c r="M55" s="45">
        <f t="shared" si="15"/>
        <v>10</v>
      </c>
      <c r="N55" s="28">
        <f t="shared" si="16"/>
        <v>326</v>
      </c>
      <c r="O55" s="45">
        <f t="shared" si="17"/>
        <v>1</v>
      </c>
      <c r="P55" s="28">
        <f t="shared" si="18"/>
        <v>326</v>
      </c>
      <c r="Q55" s="162">
        <f t="shared" si="19"/>
        <v>34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5</v>
      </c>
      <c r="K58" s="28">
        <f t="shared" si="13"/>
        <v>1602</v>
      </c>
      <c r="L58" s="42">
        <v>182</v>
      </c>
      <c r="M58" s="45">
        <f t="shared" si="15"/>
        <v>9</v>
      </c>
      <c r="N58" s="28">
        <f t="shared" si="16"/>
        <v>320</v>
      </c>
      <c r="O58" s="45">
        <f t="shared" si="17"/>
        <v>5</v>
      </c>
      <c r="P58" s="28">
        <f t="shared" si="18"/>
        <v>1602</v>
      </c>
      <c r="Q58" s="162">
        <f t="shared" si="19"/>
        <v>182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38</v>
      </c>
      <c r="K59" s="28">
        <f t="shared" si="13"/>
        <v>11947</v>
      </c>
      <c r="L59" s="42">
        <v>1572</v>
      </c>
      <c r="M59" s="45">
        <f t="shared" si="15"/>
        <v>8</v>
      </c>
      <c r="N59" s="28">
        <f t="shared" si="16"/>
        <v>314</v>
      </c>
      <c r="O59" s="45">
        <f t="shared" si="17"/>
        <v>38</v>
      </c>
      <c r="P59" s="28">
        <f t="shared" si="18"/>
        <v>11947</v>
      </c>
      <c r="Q59" s="162">
        <f t="shared" si="19"/>
        <v>1572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14</v>
      </c>
      <c r="K60" s="28">
        <f t="shared" si="13"/>
        <v>4470</v>
      </c>
      <c r="L60" s="42">
        <v>596</v>
      </c>
      <c r="M60" s="45">
        <f t="shared" si="15"/>
        <v>8</v>
      </c>
      <c r="N60" s="28">
        <f t="shared" si="16"/>
        <v>319</v>
      </c>
      <c r="O60" s="45">
        <f t="shared" si="17"/>
        <v>14</v>
      </c>
      <c r="P60" s="28">
        <f t="shared" si="18"/>
        <v>4470</v>
      </c>
      <c r="Q60" s="162">
        <f t="shared" si="19"/>
        <v>596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31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31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0</v>
      </c>
      <c r="F62" s="28">
        <f t="shared" si="12"/>
        <v>0</v>
      </c>
      <c r="G62" s="41">
        <v>0</v>
      </c>
      <c r="H62" s="44"/>
      <c r="I62" s="43"/>
      <c r="J62" s="27">
        <f t="shared" si="14"/>
        <v>0</v>
      </c>
      <c r="K62" s="28">
        <f t="shared" si="13"/>
        <v>0</v>
      </c>
      <c r="L62" s="42">
        <v>2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2">
        <f t="shared" si="19"/>
        <v>2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52</v>
      </c>
      <c r="K63" s="28">
        <f t="shared" si="13"/>
        <v>15430</v>
      </c>
      <c r="L63" s="42">
        <v>3149</v>
      </c>
      <c r="M63" s="45">
        <f t="shared" si="15"/>
        <v>5</v>
      </c>
      <c r="N63" s="28">
        <f t="shared" si="16"/>
        <v>297</v>
      </c>
      <c r="O63" s="45">
        <f t="shared" si="17"/>
        <v>52</v>
      </c>
      <c r="P63" s="28">
        <f t="shared" si="18"/>
        <v>15430</v>
      </c>
      <c r="Q63" s="162">
        <f t="shared" si="19"/>
        <v>3149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3</v>
      </c>
      <c r="K64" s="28">
        <f t="shared" si="13"/>
        <v>973</v>
      </c>
      <c r="L64" s="42">
        <v>207</v>
      </c>
      <c r="M64" s="45">
        <f t="shared" si="15"/>
        <v>5</v>
      </c>
      <c r="N64" s="28">
        <f t="shared" si="16"/>
        <v>324</v>
      </c>
      <c r="O64" s="45">
        <f t="shared" si="17"/>
        <v>3</v>
      </c>
      <c r="P64" s="28">
        <f t="shared" si="18"/>
        <v>973</v>
      </c>
      <c r="Q64" s="162">
        <f t="shared" si="19"/>
        <v>207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13</v>
      </c>
      <c r="K66" s="28">
        <f t="shared" si="13"/>
        <v>4208</v>
      </c>
      <c r="L66" s="42">
        <v>397</v>
      </c>
      <c r="M66" s="45">
        <f t="shared" si="15"/>
        <v>11</v>
      </c>
      <c r="N66" s="28">
        <f t="shared" si="16"/>
        <v>324</v>
      </c>
      <c r="O66" s="45">
        <f t="shared" si="17"/>
        <v>13</v>
      </c>
      <c r="P66" s="28">
        <f t="shared" si="18"/>
        <v>4208</v>
      </c>
      <c r="Q66" s="162">
        <f t="shared" si="19"/>
        <v>397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0</v>
      </c>
      <c r="F67" s="28">
        <f>SUM(F12:F66)-F23-F22</f>
        <v>0</v>
      </c>
      <c r="G67" s="41">
        <f>SUM(G12:G66)-G23-G22</f>
        <v>0</v>
      </c>
      <c r="H67" s="44"/>
      <c r="I67" s="43"/>
      <c r="J67" s="27">
        <f>SUM(J12:J66)-J23-J22</f>
        <v>485</v>
      </c>
      <c r="K67" s="28">
        <f>SUM(K12:K66)-K23-K22</f>
        <v>154444</v>
      </c>
      <c r="L67" s="42">
        <f>SUM(L12:L66)-L23-L22</f>
        <v>18582</v>
      </c>
      <c r="M67" s="45">
        <f t="shared" si="15"/>
        <v>8</v>
      </c>
      <c r="N67" s="28">
        <f>SUM(N12:N66)-N23-N22</f>
        <v>8697</v>
      </c>
      <c r="O67" s="45">
        <f>SUM(O12:O66)-O23-O22</f>
        <v>485</v>
      </c>
      <c r="P67" s="28">
        <f>SUM(P12:P66)-P23-P22</f>
        <v>154444</v>
      </c>
      <c r="Q67" s="162">
        <f>G67+L67</f>
        <v>18582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423</v>
      </c>
      <c r="G6" s="78">
        <f t="shared" ref="G6:G37" si="0">E6+F6</f>
        <v>423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423</v>
      </c>
      <c r="M6" s="82">
        <f t="shared" ref="M6:M37" si="4">K6+L6</f>
        <v>423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471</v>
      </c>
      <c r="G7" s="71">
        <f t="shared" si="0"/>
        <v>471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471</v>
      </c>
      <c r="M7" s="64">
        <f t="shared" si="4"/>
        <v>471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191</v>
      </c>
      <c r="G8" s="71">
        <f t="shared" si="0"/>
        <v>191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191</v>
      </c>
      <c r="M8" s="64">
        <f t="shared" si="4"/>
        <v>191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350</v>
      </c>
      <c r="G11" s="72">
        <f t="shared" si="0"/>
        <v>350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350</v>
      </c>
      <c r="M11" s="64">
        <f t="shared" si="4"/>
        <v>350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498</v>
      </c>
      <c r="G18" s="72">
        <f t="shared" si="0"/>
        <v>498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498</v>
      </c>
      <c r="M18" s="64">
        <f t="shared" si="4"/>
        <v>498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1479</v>
      </c>
      <c r="G21" s="72">
        <f t="shared" si="0"/>
        <v>1479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1479</v>
      </c>
      <c r="M21" s="64">
        <f t="shared" si="4"/>
        <v>1479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638</v>
      </c>
      <c r="G23" s="72">
        <f t="shared" si="0"/>
        <v>638</v>
      </c>
      <c r="H23" s="69">
        <v>0</v>
      </c>
      <c r="I23" s="36">
        <v>15</v>
      </c>
      <c r="J23" s="73">
        <f t="shared" si="1"/>
        <v>15</v>
      </c>
      <c r="K23" s="37">
        <f t="shared" si="2"/>
        <v>0</v>
      </c>
      <c r="L23" s="37">
        <f t="shared" si="3"/>
        <v>653</v>
      </c>
      <c r="M23" s="64">
        <f t="shared" si="4"/>
        <v>653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624</v>
      </c>
      <c r="G24" s="72">
        <f t="shared" si="0"/>
        <v>624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624</v>
      </c>
      <c r="M24" s="64">
        <f t="shared" si="4"/>
        <v>624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168</v>
      </c>
      <c r="G25" s="72">
        <f t="shared" si="0"/>
        <v>168</v>
      </c>
      <c r="H25" s="69">
        <v>0</v>
      </c>
      <c r="I25" s="36">
        <v>1</v>
      </c>
      <c r="J25" s="73">
        <f t="shared" si="1"/>
        <v>1</v>
      </c>
      <c r="K25" s="37">
        <f t="shared" si="2"/>
        <v>0</v>
      </c>
      <c r="L25" s="37">
        <f t="shared" si="3"/>
        <v>169</v>
      </c>
      <c r="M25" s="64">
        <f t="shared" si="4"/>
        <v>169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1</v>
      </c>
      <c r="J27" s="73">
        <f t="shared" si="1"/>
        <v>1</v>
      </c>
      <c r="K27" s="37">
        <f t="shared" si="2"/>
        <v>0</v>
      </c>
      <c r="L27" s="37">
        <f t="shared" si="3"/>
        <v>1</v>
      </c>
      <c r="M27" s="64">
        <f t="shared" si="4"/>
        <v>1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187</v>
      </c>
      <c r="G29" s="72">
        <f t="shared" si="0"/>
        <v>187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187</v>
      </c>
      <c r="M29" s="64">
        <f t="shared" si="4"/>
        <v>187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266</v>
      </c>
      <c r="G33" s="72">
        <f t="shared" si="0"/>
        <v>266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266</v>
      </c>
      <c r="M33" s="64">
        <f t="shared" si="4"/>
        <v>266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1042</v>
      </c>
      <c r="G34" s="72">
        <f t="shared" si="0"/>
        <v>1042</v>
      </c>
      <c r="H34" s="69">
        <v>0</v>
      </c>
      <c r="I34" s="36">
        <v>2</v>
      </c>
      <c r="J34" s="73">
        <f t="shared" si="1"/>
        <v>2</v>
      </c>
      <c r="K34" s="37">
        <f t="shared" si="2"/>
        <v>0</v>
      </c>
      <c r="L34" s="37">
        <f t="shared" si="3"/>
        <v>1044</v>
      </c>
      <c r="M34" s="64">
        <f t="shared" si="4"/>
        <v>1044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680</v>
      </c>
      <c r="G35" s="72">
        <f t="shared" si="0"/>
        <v>680</v>
      </c>
      <c r="H35" s="69">
        <v>0</v>
      </c>
      <c r="I35" s="36">
        <v>2</v>
      </c>
      <c r="J35" s="73">
        <f t="shared" si="1"/>
        <v>2</v>
      </c>
      <c r="K35" s="37">
        <f t="shared" si="2"/>
        <v>0</v>
      </c>
      <c r="L35" s="37">
        <f t="shared" si="3"/>
        <v>682</v>
      </c>
      <c r="M35" s="64">
        <f t="shared" si="4"/>
        <v>682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376</v>
      </c>
      <c r="G37" s="72">
        <f t="shared" si="0"/>
        <v>376</v>
      </c>
      <c r="H37" s="69">
        <v>0</v>
      </c>
      <c r="I37" s="51">
        <v>2</v>
      </c>
      <c r="J37" s="73">
        <f t="shared" si="1"/>
        <v>2</v>
      </c>
      <c r="K37" s="37">
        <f t="shared" si="2"/>
        <v>0</v>
      </c>
      <c r="L37" s="37">
        <f t="shared" si="3"/>
        <v>378</v>
      </c>
      <c r="M37" s="64">
        <f t="shared" si="4"/>
        <v>378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2237</v>
      </c>
      <c r="G38" s="72">
        <f t="shared" ref="G38:G69" si="5">E38+F38</f>
        <v>2237</v>
      </c>
      <c r="H38" s="69">
        <v>0</v>
      </c>
      <c r="I38" s="36">
        <v>53</v>
      </c>
      <c r="J38" s="73">
        <f t="shared" ref="J38:J69" si="6">H38+I38</f>
        <v>53</v>
      </c>
      <c r="K38" s="37">
        <f t="shared" ref="K38:K58" si="7">E38+H38</f>
        <v>0</v>
      </c>
      <c r="L38" s="37">
        <f t="shared" ref="L38:L58" si="8">F38+I38</f>
        <v>2290</v>
      </c>
      <c r="M38" s="64">
        <f t="shared" ref="M38:M69" si="9">K38+L38</f>
        <v>2290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998</v>
      </c>
      <c r="G40" s="72">
        <f t="shared" si="5"/>
        <v>998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998</v>
      </c>
      <c r="M40" s="64">
        <f t="shared" si="9"/>
        <v>998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347</v>
      </c>
      <c r="G42" s="72">
        <f t="shared" si="5"/>
        <v>347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347</v>
      </c>
      <c r="M42" s="64">
        <f t="shared" si="9"/>
        <v>347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494</v>
      </c>
      <c r="G43" s="72">
        <f t="shared" si="5"/>
        <v>494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494</v>
      </c>
      <c r="M43" s="64">
        <f t="shared" si="9"/>
        <v>494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662</v>
      </c>
      <c r="G44" s="72">
        <f t="shared" si="5"/>
        <v>662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662</v>
      </c>
      <c r="M44" s="64">
        <f t="shared" si="9"/>
        <v>662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205</v>
      </c>
      <c r="G45" s="72">
        <f t="shared" si="5"/>
        <v>205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205</v>
      </c>
      <c r="M45" s="64">
        <f t="shared" si="9"/>
        <v>205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34</v>
      </c>
      <c r="G47" s="72">
        <f t="shared" si="5"/>
        <v>34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34</v>
      </c>
      <c r="M47" s="64">
        <f t="shared" si="9"/>
        <v>34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181</v>
      </c>
      <c r="G50" s="72">
        <f t="shared" si="5"/>
        <v>181</v>
      </c>
      <c r="H50" s="69">
        <v>0</v>
      </c>
      <c r="I50" s="36">
        <v>1</v>
      </c>
      <c r="J50" s="73">
        <f t="shared" si="6"/>
        <v>1</v>
      </c>
      <c r="K50" s="37">
        <f t="shared" si="7"/>
        <v>0</v>
      </c>
      <c r="L50" s="37">
        <f t="shared" si="8"/>
        <v>182</v>
      </c>
      <c r="M50" s="64">
        <f t="shared" si="9"/>
        <v>182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1569</v>
      </c>
      <c r="G51" s="72">
        <f t="shared" si="5"/>
        <v>1569</v>
      </c>
      <c r="H51" s="69">
        <v>0</v>
      </c>
      <c r="I51" s="36">
        <v>3</v>
      </c>
      <c r="J51" s="73">
        <f t="shared" si="6"/>
        <v>3</v>
      </c>
      <c r="K51" s="37">
        <f t="shared" si="7"/>
        <v>0</v>
      </c>
      <c r="L51" s="37">
        <f t="shared" si="8"/>
        <v>1572</v>
      </c>
      <c r="M51" s="64">
        <f t="shared" si="9"/>
        <v>1572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596</v>
      </c>
      <c r="G52" s="72">
        <f t="shared" si="5"/>
        <v>596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596</v>
      </c>
      <c r="M52" s="64">
        <f t="shared" si="9"/>
        <v>596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31</v>
      </c>
      <c r="J53" s="73">
        <f t="shared" si="6"/>
        <v>31</v>
      </c>
      <c r="K53" s="37">
        <f t="shared" si="7"/>
        <v>0</v>
      </c>
      <c r="L53" s="37">
        <f t="shared" si="8"/>
        <v>31</v>
      </c>
      <c r="M53" s="64">
        <f t="shared" si="9"/>
        <v>31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2</v>
      </c>
      <c r="J54" s="73">
        <f t="shared" si="6"/>
        <v>2</v>
      </c>
      <c r="K54" s="37">
        <f t="shared" si="7"/>
        <v>0</v>
      </c>
      <c r="L54" s="37">
        <f t="shared" si="8"/>
        <v>2</v>
      </c>
      <c r="M54" s="64">
        <f t="shared" si="9"/>
        <v>2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3148</v>
      </c>
      <c r="G55" s="72">
        <f t="shared" si="5"/>
        <v>3148</v>
      </c>
      <c r="H55" s="69">
        <v>0</v>
      </c>
      <c r="I55" s="36">
        <v>1</v>
      </c>
      <c r="J55" s="73">
        <f t="shared" si="6"/>
        <v>1</v>
      </c>
      <c r="K55" s="37">
        <f t="shared" si="7"/>
        <v>0</v>
      </c>
      <c r="L55" s="37">
        <f t="shared" si="8"/>
        <v>3149</v>
      </c>
      <c r="M55" s="64">
        <f t="shared" si="9"/>
        <v>3149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194</v>
      </c>
      <c r="G56" s="72">
        <f t="shared" si="5"/>
        <v>194</v>
      </c>
      <c r="H56" s="69">
        <v>0</v>
      </c>
      <c r="I56" s="36">
        <v>13</v>
      </c>
      <c r="J56" s="73">
        <f t="shared" si="6"/>
        <v>13</v>
      </c>
      <c r="K56" s="37">
        <f t="shared" si="7"/>
        <v>0</v>
      </c>
      <c r="L56" s="37">
        <f t="shared" si="8"/>
        <v>207</v>
      </c>
      <c r="M56" s="64">
        <f t="shared" si="9"/>
        <v>207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397</v>
      </c>
      <c r="G58" s="72">
        <f t="shared" si="5"/>
        <v>397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397</v>
      </c>
      <c r="M58" s="64">
        <f t="shared" si="9"/>
        <v>397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0</v>
      </c>
      <c r="F59" s="138">
        <f t="shared" si="10"/>
        <v>18455</v>
      </c>
      <c r="G59" s="72">
        <f t="shared" si="10"/>
        <v>18455</v>
      </c>
      <c r="H59" s="69">
        <f t="shared" si="10"/>
        <v>0</v>
      </c>
      <c r="I59" s="36">
        <f t="shared" si="10"/>
        <v>127</v>
      </c>
      <c r="J59" s="73">
        <f t="shared" si="10"/>
        <v>127</v>
      </c>
      <c r="K59" s="37">
        <f t="shared" si="10"/>
        <v>0</v>
      </c>
      <c r="L59" s="37">
        <f t="shared" si="10"/>
        <v>18582</v>
      </c>
      <c r="M59" s="64">
        <f t="shared" si="10"/>
        <v>18582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3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209" t="s">
        <v>1136</v>
      </c>
      <c r="E1" s="209"/>
      <c r="F1" s="209"/>
    </row>
    <row r="2" spans="1:6">
      <c r="C2" s="115" t="s">
        <v>1027</v>
      </c>
      <c r="D2" s="106">
        <v>300002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1135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0</v>
      </c>
      <c r="E13" s="111">
        <v>362</v>
      </c>
      <c r="F13" s="112">
        <v>362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0</v>
      </c>
      <c r="E20" s="147">
        <v>4</v>
      </c>
      <c r="F20" s="114">
        <v>4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0</v>
      </c>
      <c r="E22" s="147">
        <v>317</v>
      </c>
      <c r="F22" s="114">
        <v>317</v>
      </c>
    </row>
    <row r="23" spans="1:6">
      <c r="A23" s="144">
        <v>13</v>
      </c>
      <c r="B23" s="110" t="s">
        <v>306</v>
      </c>
      <c r="C23" s="121" t="s">
        <v>849</v>
      </c>
      <c r="D23" s="146">
        <v>0</v>
      </c>
      <c r="E23" s="147">
        <v>22</v>
      </c>
      <c r="F23" s="114">
        <v>22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>
      <c r="A25" s="144">
        <v>15</v>
      </c>
      <c r="B25" s="110" t="s">
        <v>308</v>
      </c>
      <c r="C25" s="121" t="s">
        <v>851</v>
      </c>
      <c r="D25" s="146">
        <v>0</v>
      </c>
      <c r="E25" s="147">
        <v>5</v>
      </c>
      <c r="F25" s="114">
        <v>5</v>
      </c>
    </row>
    <row r="26" spans="1:6">
      <c r="A26" s="144">
        <v>16</v>
      </c>
      <c r="B26" s="110" t="s">
        <v>309</v>
      </c>
      <c r="C26" s="121" t="s">
        <v>852</v>
      </c>
      <c r="D26" s="146">
        <v>0</v>
      </c>
      <c r="E26" s="147">
        <v>5</v>
      </c>
      <c r="F26" s="114">
        <v>5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9</v>
      </c>
      <c r="F28" s="114">
        <v>9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0</v>
      </c>
      <c r="E31" s="111">
        <v>159</v>
      </c>
      <c r="F31" s="112">
        <v>159</v>
      </c>
    </row>
    <row r="32" spans="1:6">
      <c r="A32" s="144">
        <v>22</v>
      </c>
      <c r="B32" s="110" t="s">
        <v>311</v>
      </c>
      <c r="C32" s="121" t="s">
        <v>13</v>
      </c>
      <c r="D32" s="146">
        <v>0</v>
      </c>
      <c r="E32" s="147">
        <v>101</v>
      </c>
      <c r="F32" s="114">
        <v>101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58</v>
      </c>
      <c r="F33" s="114">
        <v>58</v>
      </c>
    </row>
    <row r="34" spans="1:6">
      <c r="A34" s="139">
        <v>24</v>
      </c>
      <c r="B34" s="140" t="s">
        <v>313</v>
      </c>
      <c r="C34" s="120" t="s">
        <v>69</v>
      </c>
      <c r="D34" s="111">
        <v>0</v>
      </c>
      <c r="E34" s="111">
        <v>210</v>
      </c>
      <c r="F34" s="112">
        <v>210</v>
      </c>
    </row>
    <row r="35" spans="1:6">
      <c r="A35" s="144">
        <v>25</v>
      </c>
      <c r="B35" s="110" t="s">
        <v>314</v>
      </c>
      <c r="C35" s="121" t="s">
        <v>15</v>
      </c>
      <c r="D35" s="146">
        <v>0</v>
      </c>
      <c r="E35" s="147">
        <v>180</v>
      </c>
      <c r="F35" s="114">
        <v>180</v>
      </c>
    </row>
    <row r="36" spans="1:6">
      <c r="A36" s="144">
        <v>26</v>
      </c>
      <c r="B36" s="110" t="s">
        <v>315</v>
      </c>
      <c r="C36" s="121" t="s">
        <v>70</v>
      </c>
      <c r="D36" s="146">
        <v>0</v>
      </c>
      <c r="E36" s="147">
        <v>10</v>
      </c>
      <c r="F36" s="114">
        <v>10</v>
      </c>
    </row>
    <row r="37" spans="1:6">
      <c r="A37" s="144">
        <v>27</v>
      </c>
      <c r="B37" s="110" t="s">
        <v>316</v>
      </c>
      <c r="C37" s="121" t="s">
        <v>260</v>
      </c>
      <c r="D37" s="146">
        <v>0</v>
      </c>
      <c r="E37" s="147">
        <v>17</v>
      </c>
      <c r="F37" s="114">
        <v>17</v>
      </c>
    </row>
    <row r="38" spans="1:6" hidden="1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3</v>
      </c>
      <c r="F39" s="114">
        <v>3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0</v>
      </c>
      <c r="E41" s="111">
        <v>278</v>
      </c>
      <c r="F41" s="112">
        <v>278</v>
      </c>
    </row>
    <row r="42" spans="1:6">
      <c r="A42" s="144">
        <v>32</v>
      </c>
      <c r="B42" s="110" t="s">
        <v>321</v>
      </c>
      <c r="C42" s="121" t="s">
        <v>262</v>
      </c>
      <c r="D42" s="146">
        <v>0</v>
      </c>
      <c r="E42" s="147">
        <v>206</v>
      </c>
      <c r="F42" s="114">
        <v>206</v>
      </c>
    </row>
    <row r="43" spans="1:6">
      <c r="A43" s="144">
        <v>33</v>
      </c>
      <c r="B43" s="110" t="s">
        <v>322</v>
      </c>
      <c r="C43" s="122" t="s">
        <v>263</v>
      </c>
      <c r="D43" s="146">
        <v>0</v>
      </c>
      <c r="E43" s="147">
        <v>23</v>
      </c>
      <c r="F43" s="114">
        <v>23</v>
      </c>
    </row>
    <row r="44" spans="1:6">
      <c r="A44" s="144">
        <v>34</v>
      </c>
      <c r="B44" s="110" t="s">
        <v>323</v>
      </c>
      <c r="C44" s="122" t="s">
        <v>17</v>
      </c>
      <c r="D44" s="146">
        <v>0</v>
      </c>
      <c r="E44" s="147">
        <v>44</v>
      </c>
      <c r="F44" s="114">
        <v>44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5</v>
      </c>
      <c r="F45" s="114">
        <v>5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0</v>
      </c>
      <c r="E48" s="111">
        <v>435</v>
      </c>
      <c r="F48" s="112">
        <v>435</v>
      </c>
    </row>
    <row r="49" spans="1:6">
      <c r="A49" s="144">
        <v>39</v>
      </c>
      <c r="B49" s="110" t="s">
        <v>726</v>
      </c>
      <c r="C49" s="122" t="s">
        <v>727</v>
      </c>
      <c r="D49" s="146">
        <v>0</v>
      </c>
      <c r="E49" s="147">
        <v>94</v>
      </c>
      <c r="F49" s="114">
        <v>94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341</v>
      </c>
      <c r="F51" s="114">
        <v>341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174</v>
      </c>
      <c r="F53" s="112">
        <v>174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174</v>
      </c>
      <c r="F54" s="114">
        <v>174</v>
      </c>
    </row>
    <row r="55" spans="1:6">
      <c r="A55" s="144">
        <v>45</v>
      </c>
      <c r="B55" s="140" t="s">
        <v>331</v>
      </c>
      <c r="C55" s="120" t="s">
        <v>73</v>
      </c>
      <c r="D55" s="111">
        <v>0</v>
      </c>
      <c r="E55" s="111">
        <v>112</v>
      </c>
      <c r="F55" s="112">
        <v>112</v>
      </c>
    </row>
    <row r="56" spans="1:6" ht="31.5">
      <c r="A56" s="144">
        <v>46</v>
      </c>
      <c r="B56" s="110" t="s">
        <v>332</v>
      </c>
      <c r="C56" s="122" t="s">
        <v>74</v>
      </c>
      <c r="D56" s="146">
        <v>0</v>
      </c>
      <c r="E56" s="147">
        <v>46</v>
      </c>
      <c r="F56" s="114">
        <v>46</v>
      </c>
    </row>
    <row r="57" spans="1:6">
      <c r="A57" s="144">
        <v>47</v>
      </c>
      <c r="B57" s="110" t="s">
        <v>645</v>
      </c>
      <c r="C57" s="122" t="s">
        <v>857</v>
      </c>
      <c r="D57" s="146">
        <v>0</v>
      </c>
      <c r="E57" s="147">
        <v>53</v>
      </c>
      <c r="F57" s="114">
        <v>53</v>
      </c>
    </row>
    <row r="58" spans="1:6" ht="32.25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13</v>
      </c>
      <c r="F58" s="114">
        <v>13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555</v>
      </c>
      <c r="F59" s="112">
        <v>555</v>
      </c>
    </row>
    <row r="60" spans="1:6">
      <c r="A60" s="144">
        <v>50</v>
      </c>
      <c r="B60" s="110" t="s">
        <v>334</v>
      </c>
      <c r="C60" s="122" t="s">
        <v>76</v>
      </c>
      <c r="D60" s="146">
        <v>0</v>
      </c>
      <c r="E60" s="147">
        <v>260</v>
      </c>
      <c r="F60" s="114">
        <v>260</v>
      </c>
    </row>
    <row r="61" spans="1:6">
      <c r="A61" s="144">
        <v>51</v>
      </c>
      <c r="B61" s="110" t="s">
        <v>335</v>
      </c>
      <c r="C61" s="122" t="s">
        <v>77</v>
      </c>
      <c r="D61" s="146">
        <v>0</v>
      </c>
      <c r="E61" s="147">
        <v>120</v>
      </c>
      <c r="F61" s="114">
        <v>120</v>
      </c>
    </row>
    <row r="62" spans="1:6">
      <c r="A62" s="144">
        <v>52</v>
      </c>
      <c r="B62" s="110" t="s">
        <v>336</v>
      </c>
      <c r="C62" s="122" t="s">
        <v>78</v>
      </c>
      <c r="D62" s="146">
        <v>0</v>
      </c>
      <c r="E62" s="147">
        <v>2</v>
      </c>
      <c r="F62" s="114">
        <v>2</v>
      </c>
    </row>
    <row r="63" spans="1:6">
      <c r="A63" s="144">
        <v>53</v>
      </c>
      <c r="B63" s="110" t="s">
        <v>337</v>
      </c>
      <c r="C63" s="122" t="s">
        <v>79</v>
      </c>
      <c r="D63" s="146">
        <v>0</v>
      </c>
      <c r="E63" s="147">
        <v>3</v>
      </c>
      <c r="F63" s="114">
        <v>3</v>
      </c>
    </row>
    <row r="64" spans="1:6">
      <c r="A64" s="144">
        <v>54</v>
      </c>
      <c r="B64" s="110" t="s">
        <v>338</v>
      </c>
      <c r="C64" s="122" t="s">
        <v>80</v>
      </c>
      <c r="D64" s="146">
        <v>0</v>
      </c>
      <c r="E64" s="147">
        <v>67</v>
      </c>
      <c r="F64" s="114">
        <v>67</v>
      </c>
    </row>
    <row r="65" spans="1:6">
      <c r="A65" s="144">
        <v>55</v>
      </c>
      <c r="B65" s="110" t="s">
        <v>339</v>
      </c>
      <c r="C65" s="122" t="s">
        <v>81</v>
      </c>
      <c r="D65" s="146">
        <v>0</v>
      </c>
      <c r="E65" s="147">
        <v>42</v>
      </c>
      <c r="F65" s="114">
        <v>42</v>
      </c>
    </row>
    <row r="66" spans="1:6">
      <c r="A66" s="144">
        <v>56</v>
      </c>
      <c r="B66" s="110" t="s">
        <v>340</v>
      </c>
      <c r="C66" s="122" t="s">
        <v>82</v>
      </c>
      <c r="D66" s="146">
        <v>0</v>
      </c>
      <c r="E66" s="147">
        <v>15</v>
      </c>
      <c r="F66" s="114">
        <v>15</v>
      </c>
    </row>
    <row r="67" spans="1:6" hidden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idden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>
      <c r="A69" s="144">
        <v>59</v>
      </c>
      <c r="B69" s="110" t="s">
        <v>343</v>
      </c>
      <c r="C69" s="122" t="s">
        <v>85</v>
      </c>
      <c r="D69" s="146">
        <v>0</v>
      </c>
      <c r="E69" s="147">
        <v>10</v>
      </c>
      <c r="F69" s="114">
        <v>10</v>
      </c>
    </row>
    <row r="70" spans="1:6" ht="16.5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36</v>
      </c>
      <c r="F70" s="114">
        <v>36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619</v>
      </c>
      <c r="F71" s="112">
        <v>619</v>
      </c>
    </row>
    <row r="72" spans="1:6">
      <c r="A72" s="144">
        <v>62</v>
      </c>
      <c r="B72" s="110" t="s">
        <v>345</v>
      </c>
      <c r="C72" s="122" t="s">
        <v>654</v>
      </c>
      <c r="D72" s="146">
        <v>0</v>
      </c>
      <c r="E72" s="147">
        <v>6</v>
      </c>
      <c r="F72" s="114">
        <v>6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>
      <c r="A75" s="144">
        <v>65</v>
      </c>
      <c r="B75" s="110" t="s">
        <v>348</v>
      </c>
      <c r="C75" s="122" t="s">
        <v>87</v>
      </c>
      <c r="D75" s="146">
        <v>0</v>
      </c>
      <c r="E75" s="147">
        <v>66</v>
      </c>
      <c r="F75" s="114">
        <v>66</v>
      </c>
    </row>
    <row r="76" spans="1:6" hidden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idden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545</v>
      </c>
      <c r="F78" s="114">
        <v>545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283</v>
      </c>
      <c r="F79" s="112">
        <v>283</v>
      </c>
    </row>
    <row r="80" spans="1:6">
      <c r="A80" s="144">
        <v>70</v>
      </c>
      <c r="B80" s="110" t="s">
        <v>352</v>
      </c>
      <c r="C80" s="122" t="s">
        <v>19</v>
      </c>
      <c r="D80" s="146">
        <v>0</v>
      </c>
      <c r="E80" s="147">
        <v>220</v>
      </c>
      <c r="F80" s="114">
        <v>220</v>
      </c>
    </row>
    <row r="81" spans="1:6">
      <c r="A81" s="144">
        <v>71</v>
      </c>
      <c r="B81" s="110" t="s">
        <v>353</v>
      </c>
      <c r="C81" s="122" t="s">
        <v>91</v>
      </c>
      <c r="D81" s="146">
        <v>0</v>
      </c>
      <c r="E81" s="147">
        <v>3</v>
      </c>
      <c r="F81" s="114">
        <v>3</v>
      </c>
    </row>
    <row r="82" spans="1:6">
      <c r="A82" s="144">
        <v>72</v>
      </c>
      <c r="B82" s="110" t="s">
        <v>354</v>
      </c>
      <c r="C82" s="122" t="s">
        <v>734</v>
      </c>
      <c r="D82" s="146">
        <v>0</v>
      </c>
      <c r="E82" s="147">
        <v>50</v>
      </c>
      <c r="F82" s="114">
        <v>50</v>
      </c>
    </row>
    <row r="83" spans="1:6" ht="16.5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10</v>
      </c>
      <c r="F83" s="114">
        <v>10</v>
      </c>
    </row>
    <row r="84" spans="1:6">
      <c r="A84" s="144">
        <v>74</v>
      </c>
      <c r="B84" s="140" t="s">
        <v>356</v>
      </c>
      <c r="C84" s="120" t="s">
        <v>92</v>
      </c>
      <c r="D84" s="111">
        <v>0</v>
      </c>
      <c r="E84" s="111">
        <v>242</v>
      </c>
      <c r="F84" s="112">
        <v>242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>
      <c r="A90" s="144">
        <v>80</v>
      </c>
      <c r="B90" s="110" t="s">
        <v>362</v>
      </c>
      <c r="C90" s="122" t="s">
        <v>24</v>
      </c>
      <c r="D90" s="146">
        <v>0</v>
      </c>
      <c r="E90" s="147">
        <v>6</v>
      </c>
      <c r="F90" s="114">
        <v>6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idden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144</v>
      </c>
      <c r="F93" s="114">
        <v>144</v>
      </c>
    </row>
    <row r="94" spans="1:6" hidden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58</v>
      </c>
      <c r="F95" s="114">
        <v>58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idden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idden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idden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idden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idden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34</v>
      </c>
      <c r="F103" s="114">
        <v>34</v>
      </c>
    </row>
    <row r="104" spans="1:6">
      <c r="A104" s="144">
        <v>94</v>
      </c>
      <c r="B104" s="140" t="s">
        <v>369</v>
      </c>
      <c r="C104" s="120" t="s">
        <v>96</v>
      </c>
      <c r="D104" s="111">
        <v>0</v>
      </c>
      <c r="E104" s="111">
        <v>330</v>
      </c>
      <c r="F104" s="112">
        <v>330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0</v>
      </c>
      <c r="E107" s="147">
        <v>295</v>
      </c>
      <c r="F107" s="114">
        <v>295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35</v>
      </c>
      <c r="F109" s="114">
        <v>35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0</v>
      </c>
      <c r="E114" s="111">
        <v>159</v>
      </c>
      <c r="F114" s="112">
        <v>159</v>
      </c>
    </row>
    <row r="115" spans="1:6">
      <c r="A115" s="144">
        <v>105</v>
      </c>
      <c r="B115" s="110" t="s">
        <v>377</v>
      </c>
      <c r="C115" s="122" t="s">
        <v>98</v>
      </c>
      <c r="D115" s="146">
        <v>0</v>
      </c>
      <c r="E115" s="147">
        <v>35</v>
      </c>
      <c r="F115" s="114">
        <v>35</v>
      </c>
    </row>
    <row r="116" spans="1:6">
      <c r="A116" s="144">
        <v>106</v>
      </c>
      <c r="B116" s="110" t="s">
        <v>378</v>
      </c>
      <c r="C116" s="122" t="s">
        <v>99</v>
      </c>
      <c r="D116" s="146">
        <v>0</v>
      </c>
      <c r="E116" s="147">
        <v>121</v>
      </c>
      <c r="F116" s="114">
        <v>121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3</v>
      </c>
      <c r="F117" s="114">
        <v>3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0</v>
      </c>
      <c r="E119" s="111">
        <v>1399</v>
      </c>
      <c r="F119" s="112">
        <v>1399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>
      <c r="A123" s="144">
        <v>113</v>
      </c>
      <c r="B123" s="110" t="s">
        <v>384</v>
      </c>
      <c r="C123" s="122" t="s">
        <v>103</v>
      </c>
      <c r="D123" s="146">
        <v>0</v>
      </c>
      <c r="E123" s="147">
        <v>6</v>
      </c>
      <c r="F123" s="114">
        <v>6</v>
      </c>
    </row>
    <row r="124" spans="1:6">
      <c r="A124" s="144">
        <v>114</v>
      </c>
      <c r="B124" s="110" t="s">
        <v>385</v>
      </c>
      <c r="C124" s="122" t="s">
        <v>925</v>
      </c>
      <c r="D124" s="146">
        <v>0</v>
      </c>
      <c r="E124" s="147">
        <v>408</v>
      </c>
      <c r="F124" s="114">
        <v>408</v>
      </c>
    </row>
    <row r="125" spans="1:6">
      <c r="A125" s="144">
        <v>115</v>
      </c>
      <c r="B125" s="110" t="s">
        <v>386</v>
      </c>
      <c r="C125" s="122" t="s">
        <v>29</v>
      </c>
      <c r="D125" s="146">
        <v>0</v>
      </c>
      <c r="E125" s="147">
        <v>41</v>
      </c>
      <c r="F125" s="114">
        <v>41</v>
      </c>
    </row>
    <row r="126" spans="1:6">
      <c r="A126" s="144">
        <v>116</v>
      </c>
      <c r="B126" s="110" t="s">
        <v>387</v>
      </c>
      <c r="C126" s="122" t="s">
        <v>865</v>
      </c>
      <c r="D126" s="146">
        <v>0</v>
      </c>
      <c r="E126" s="147">
        <v>2</v>
      </c>
      <c r="F126" s="114">
        <v>2</v>
      </c>
    </row>
    <row r="127" spans="1:6">
      <c r="A127" s="144">
        <v>117</v>
      </c>
      <c r="B127" s="110" t="s">
        <v>388</v>
      </c>
      <c r="C127" s="122" t="s">
        <v>866</v>
      </c>
      <c r="D127" s="146">
        <v>0</v>
      </c>
      <c r="E127" s="147">
        <v>29</v>
      </c>
      <c r="F127" s="114">
        <v>29</v>
      </c>
    </row>
    <row r="128" spans="1:6">
      <c r="A128" s="144">
        <v>118</v>
      </c>
      <c r="B128" s="110" t="s">
        <v>389</v>
      </c>
      <c r="C128" s="122" t="s">
        <v>104</v>
      </c>
      <c r="D128" s="146">
        <v>0</v>
      </c>
      <c r="E128" s="147">
        <v>614</v>
      </c>
      <c r="F128" s="114">
        <v>614</v>
      </c>
    </row>
    <row r="129" spans="1:6">
      <c r="A129" s="144">
        <v>119</v>
      </c>
      <c r="B129" s="110" t="s">
        <v>390</v>
      </c>
      <c r="C129" s="122" t="s">
        <v>105</v>
      </c>
      <c r="D129" s="146">
        <v>0</v>
      </c>
      <c r="E129" s="147">
        <v>290</v>
      </c>
      <c r="F129" s="114">
        <v>290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0</v>
      </c>
      <c r="E131" s="147">
        <v>5</v>
      </c>
      <c r="F131" s="114">
        <v>5</v>
      </c>
    </row>
    <row r="132" spans="1:6">
      <c r="A132" s="144">
        <v>122</v>
      </c>
      <c r="B132" s="110" t="s">
        <v>393</v>
      </c>
      <c r="C132" s="122" t="s">
        <v>867</v>
      </c>
      <c r="D132" s="146">
        <v>0</v>
      </c>
      <c r="E132" s="147">
        <v>2</v>
      </c>
      <c r="F132" s="114">
        <v>2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2</v>
      </c>
      <c r="F135" s="114">
        <v>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0</v>
      </c>
      <c r="E142" s="111">
        <v>904</v>
      </c>
      <c r="F142" s="112">
        <v>904</v>
      </c>
    </row>
    <row r="143" spans="1:6">
      <c r="A143" s="144">
        <v>133</v>
      </c>
      <c r="B143" s="110" t="s">
        <v>398</v>
      </c>
      <c r="C143" s="122" t="s">
        <v>870</v>
      </c>
      <c r="D143" s="146">
        <v>0</v>
      </c>
      <c r="E143" s="147">
        <v>102</v>
      </c>
      <c r="F143" s="114">
        <v>102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0</v>
      </c>
      <c r="E145" s="147">
        <v>286</v>
      </c>
      <c r="F145" s="114">
        <v>286</v>
      </c>
    </row>
    <row r="146" spans="1:6">
      <c r="A146" s="144">
        <v>136</v>
      </c>
      <c r="B146" s="110" t="s">
        <v>401</v>
      </c>
      <c r="C146" s="122" t="s">
        <v>108</v>
      </c>
      <c r="D146" s="146">
        <v>0</v>
      </c>
      <c r="E146" s="147">
        <v>55</v>
      </c>
      <c r="F146" s="114">
        <v>55</v>
      </c>
    </row>
    <row r="147" spans="1:6">
      <c r="A147" s="144">
        <v>137</v>
      </c>
      <c r="B147" s="110" t="s">
        <v>402</v>
      </c>
      <c r="C147" s="122" t="s">
        <v>109</v>
      </c>
      <c r="D147" s="146">
        <v>0</v>
      </c>
      <c r="E147" s="147">
        <v>330</v>
      </c>
      <c r="F147" s="114">
        <v>330</v>
      </c>
    </row>
    <row r="148" spans="1:6">
      <c r="A148" s="144">
        <v>138</v>
      </c>
      <c r="B148" s="110" t="s">
        <v>403</v>
      </c>
      <c r="C148" s="122" t="s">
        <v>110</v>
      </c>
      <c r="D148" s="146">
        <v>0</v>
      </c>
      <c r="E148" s="147">
        <v>103</v>
      </c>
      <c r="F148" s="114">
        <v>103</v>
      </c>
    </row>
    <row r="149" spans="1:6">
      <c r="A149" s="144">
        <v>139</v>
      </c>
      <c r="B149" s="110" t="s">
        <v>404</v>
      </c>
      <c r="C149" s="122" t="s">
        <v>872</v>
      </c>
      <c r="D149" s="146">
        <v>0</v>
      </c>
      <c r="E149" s="147">
        <v>4</v>
      </c>
      <c r="F149" s="114">
        <v>4</v>
      </c>
    </row>
    <row r="150" spans="1:6">
      <c r="A150" s="144">
        <v>140</v>
      </c>
      <c r="B150" s="110" t="s">
        <v>405</v>
      </c>
      <c r="C150" s="122" t="s">
        <v>873</v>
      </c>
      <c r="D150" s="146">
        <v>0</v>
      </c>
      <c r="E150" s="147">
        <v>10</v>
      </c>
      <c r="F150" s="114">
        <v>10</v>
      </c>
    </row>
    <row r="151" spans="1:6" hidden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idden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14</v>
      </c>
      <c r="F154" s="114">
        <v>14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405</v>
      </c>
      <c r="F155" s="112">
        <v>405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28</v>
      </c>
      <c r="F156" s="114">
        <v>28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13</v>
      </c>
      <c r="F158" s="114">
        <v>13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215</v>
      </c>
      <c r="F159" s="114">
        <v>215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71</v>
      </c>
      <c r="F160" s="112">
        <v>71</v>
      </c>
    </row>
    <row r="161" spans="1:6">
      <c r="A161" s="144">
        <v>151</v>
      </c>
      <c r="B161" s="149" t="s">
        <v>416</v>
      </c>
      <c r="C161" s="150" t="s">
        <v>938</v>
      </c>
      <c r="D161" s="147">
        <v>0</v>
      </c>
      <c r="E161" s="151">
        <v>6</v>
      </c>
      <c r="F161" s="114">
        <v>6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72</v>
      </c>
      <c r="F162" s="114">
        <v>72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55</v>
      </c>
      <c r="F163" s="112">
        <v>55</v>
      </c>
    </row>
    <row r="164" spans="1:6">
      <c r="A164" s="144">
        <v>154</v>
      </c>
      <c r="B164" s="140" t="s">
        <v>419</v>
      </c>
      <c r="C164" s="120" t="s">
        <v>119</v>
      </c>
      <c r="D164" s="111">
        <v>0</v>
      </c>
      <c r="E164" s="111">
        <v>3</v>
      </c>
      <c r="F164" s="112">
        <v>3</v>
      </c>
    </row>
    <row r="165" spans="1:6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52</v>
      </c>
      <c r="F166" s="114">
        <v>52</v>
      </c>
    </row>
    <row r="167" spans="1:6">
      <c r="A167" s="139">
        <v>157</v>
      </c>
      <c r="B167" s="140" t="s">
        <v>422</v>
      </c>
      <c r="C167" s="120" t="s">
        <v>121</v>
      </c>
      <c r="D167" s="111">
        <v>0</v>
      </c>
      <c r="E167" s="111">
        <v>74</v>
      </c>
      <c r="F167" s="112">
        <v>74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 hidden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 hidden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1.5" hidden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 hidden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0</v>
      </c>
      <c r="E211" s="147">
        <v>69</v>
      </c>
      <c r="F211" s="114">
        <v>69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5</v>
      </c>
      <c r="F212" s="114">
        <v>5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0</v>
      </c>
      <c r="E247" s="111">
        <v>1424</v>
      </c>
      <c r="F247" s="112">
        <v>1424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0</v>
      </c>
      <c r="E248" s="147">
        <v>2</v>
      </c>
      <c r="F248" s="114">
        <v>2</v>
      </c>
    </row>
    <row r="249" spans="1:6">
      <c r="A249" s="144">
        <v>239</v>
      </c>
      <c r="B249" s="110" t="s">
        <v>469</v>
      </c>
      <c r="C249" s="122" t="s">
        <v>132</v>
      </c>
      <c r="D249" s="146">
        <v>0</v>
      </c>
      <c r="E249" s="147">
        <v>35</v>
      </c>
      <c r="F249" s="114">
        <v>35</v>
      </c>
    </row>
    <row r="250" spans="1:6">
      <c r="A250" s="144">
        <v>240</v>
      </c>
      <c r="B250" s="110" t="s">
        <v>470</v>
      </c>
      <c r="C250" s="122" t="s">
        <v>133</v>
      </c>
      <c r="D250" s="146">
        <v>0</v>
      </c>
      <c r="E250" s="147">
        <v>12</v>
      </c>
      <c r="F250" s="114">
        <v>12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0</v>
      </c>
      <c r="E251" s="147">
        <v>441</v>
      </c>
      <c r="F251" s="114">
        <v>441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0</v>
      </c>
      <c r="E252" s="147">
        <v>128</v>
      </c>
      <c r="F252" s="114">
        <v>128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0</v>
      </c>
      <c r="E253" s="147">
        <v>752</v>
      </c>
      <c r="F253" s="114">
        <v>752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0</v>
      </c>
      <c r="E254" s="147">
        <v>40</v>
      </c>
      <c r="F254" s="114">
        <v>40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0</v>
      </c>
      <c r="E255" s="147">
        <v>7</v>
      </c>
      <c r="F255" s="114">
        <v>7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7</v>
      </c>
      <c r="F256" s="114">
        <v>7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0</v>
      </c>
      <c r="E258" s="111">
        <v>676</v>
      </c>
      <c r="F258" s="112">
        <v>676</v>
      </c>
    </row>
    <row r="259" spans="1:6">
      <c r="A259" s="144">
        <v>249</v>
      </c>
      <c r="B259" s="110" t="s">
        <v>478</v>
      </c>
      <c r="C259" s="122" t="s">
        <v>141</v>
      </c>
      <c r="D259" s="146">
        <v>0</v>
      </c>
      <c r="E259" s="147">
        <v>108</v>
      </c>
      <c r="F259" s="114">
        <v>108</v>
      </c>
    </row>
    <row r="260" spans="1:6">
      <c r="A260" s="144">
        <v>250</v>
      </c>
      <c r="B260" s="110" t="s">
        <v>479</v>
      </c>
      <c r="C260" s="122" t="s">
        <v>142</v>
      </c>
      <c r="D260" s="146">
        <v>0</v>
      </c>
      <c r="E260" s="147">
        <v>6</v>
      </c>
      <c r="F260" s="114">
        <v>6</v>
      </c>
    </row>
    <row r="261" spans="1:6">
      <c r="A261" s="144">
        <v>251</v>
      </c>
      <c r="B261" s="110" t="s">
        <v>480</v>
      </c>
      <c r="C261" s="122" t="s">
        <v>143</v>
      </c>
      <c r="D261" s="146">
        <v>0</v>
      </c>
      <c r="E261" s="147">
        <v>90</v>
      </c>
      <c r="F261" s="114">
        <v>90</v>
      </c>
    </row>
    <row r="262" spans="1:6" ht="16.5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2</v>
      </c>
      <c r="F262" s="114">
        <v>2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>
      <c r="A265" s="144">
        <v>255</v>
      </c>
      <c r="B265" s="140" t="s">
        <v>484</v>
      </c>
      <c r="C265" s="120" t="s">
        <v>147</v>
      </c>
      <c r="D265" s="111">
        <v>0</v>
      </c>
      <c r="E265" s="111">
        <v>464</v>
      </c>
      <c r="F265" s="112">
        <v>464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6</v>
      </c>
      <c r="F266" s="114">
        <v>6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845</v>
      </c>
      <c r="F269" s="112">
        <v>845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>
      <c r="A271" s="144">
        <v>261</v>
      </c>
      <c r="B271" s="110" t="s">
        <v>487</v>
      </c>
      <c r="C271" s="122" t="s">
        <v>41</v>
      </c>
      <c r="D271" s="146">
        <v>0</v>
      </c>
      <c r="E271" s="147">
        <v>632</v>
      </c>
      <c r="F271" s="114">
        <v>632</v>
      </c>
    </row>
    <row r="272" spans="1:6">
      <c r="A272" s="144">
        <v>262</v>
      </c>
      <c r="B272" s="110" t="s">
        <v>488</v>
      </c>
      <c r="C272" s="122" t="s">
        <v>150</v>
      </c>
      <c r="D272" s="146">
        <v>0</v>
      </c>
      <c r="E272" s="147">
        <v>205</v>
      </c>
      <c r="F272" s="114">
        <v>205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8</v>
      </c>
      <c r="F273" s="114">
        <v>8</v>
      </c>
    </row>
    <row r="274" spans="1:6">
      <c r="A274" s="144">
        <v>264</v>
      </c>
      <c r="B274" s="140" t="s">
        <v>460</v>
      </c>
      <c r="C274" s="120" t="s">
        <v>152</v>
      </c>
      <c r="D274" s="111">
        <v>0</v>
      </c>
      <c r="E274" s="111">
        <v>751</v>
      </c>
      <c r="F274" s="112">
        <v>751</v>
      </c>
    </row>
    <row r="275" spans="1:6">
      <c r="A275" s="144">
        <v>265</v>
      </c>
      <c r="B275" s="110" t="s">
        <v>490</v>
      </c>
      <c r="C275" s="122" t="s">
        <v>153</v>
      </c>
      <c r="D275" s="146">
        <v>0</v>
      </c>
      <c r="E275" s="147">
        <v>2</v>
      </c>
      <c r="F275" s="114">
        <v>2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57</v>
      </c>
      <c r="F276" s="114">
        <v>57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0</v>
      </c>
      <c r="E277" s="147">
        <v>10</v>
      </c>
      <c r="F277" s="114">
        <v>10</v>
      </c>
    </row>
    <row r="278" spans="1:6">
      <c r="A278" s="144">
        <v>268</v>
      </c>
      <c r="B278" s="110" t="s">
        <v>712</v>
      </c>
      <c r="C278" s="122" t="s">
        <v>156</v>
      </c>
      <c r="D278" s="146">
        <v>0</v>
      </c>
      <c r="E278" s="147">
        <v>278</v>
      </c>
      <c r="F278" s="114">
        <v>278</v>
      </c>
    </row>
    <row r="279" spans="1:6" hidden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404</v>
      </c>
      <c r="F280" s="114">
        <v>404</v>
      </c>
    </row>
    <row r="281" spans="1:6">
      <c r="A281" s="144">
        <v>271</v>
      </c>
      <c r="B281" s="140" t="s">
        <v>461</v>
      </c>
      <c r="C281" s="120" t="s">
        <v>159</v>
      </c>
      <c r="D281" s="111">
        <v>0</v>
      </c>
      <c r="E281" s="111">
        <v>167</v>
      </c>
      <c r="F281" s="112">
        <v>167</v>
      </c>
    </row>
    <row r="282" spans="1:6">
      <c r="A282" s="144">
        <v>272</v>
      </c>
      <c r="B282" s="110" t="s">
        <v>495</v>
      </c>
      <c r="C282" s="122" t="s">
        <v>160</v>
      </c>
      <c r="D282" s="146">
        <v>0</v>
      </c>
      <c r="E282" s="147">
        <v>41</v>
      </c>
      <c r="F282" s="114">
        <v>41</v>
      </c>
    </row>
    <row r="283" spans="1:6">
      <c r="A283" s="144">
        <v>273</v>
      </c>
      <c r="B283" s="110" t="s">
        <v>496</v>
      </c>
      <c r="C283" s="122" t="s">
        <v>161</v>
      </c>
      <c r="D283" s="146">
        <v>0</v>
      </c>
      <c r="E283" s="147">
        <v>121</v>
      </c>
      <c r="F283" s="114">
        <v>121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5</v>
      </c>
      <c r="F284" s="114">
        <v>5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0</v>
      </c>
      <c r="E286" s="111">
        <v>13</v>
      </c>
      <c r="F286" s="112">
        <v>13</v>
      </c>
    </row>
    <row r="287" spans="1:6" hidden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>
      <c r="A288" s="144">
        <v>278</v>
      </c>
      <c r="B288" s="110" t="s">
        <v>500</v>
      </c>
      <c r="C288" s="122" t="s">
        <v>43</v>
      </c>
      <c r="D288" s="146">
        <v>0</v>
      </c>
      <c r="E288" s="147">
        <v>1</v>
      </c>
      <c r="F288" s="114">
        <v>1</v>
      </c>
    </row>
    <row r="289" spans="1:6" hidden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>
      <c r="A294" s="144">
        <v>284</v>
      </c>
      <c r="B294" s="110" t="s">
        <v>506</v>
      </c>
      <c r="C294" s="122" t="s">
        <v>977</v>
      </c>
      <c r="D294" s="146">
        <v>0</v>
      </c>
      <c r="E294" s="147">
        <v>11</v>
      </c>
      <c r="F294" s="114">
        <v>11</v>
      </c>
    </row>
    <row r="295" spans="1:6" ht="16.5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1</v>
      </c>
      <c r="F295" s="114">
        <v>1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>
      <c r="A304" s="144">
        <v>294</v>
      </c>
      <c r="B304" s="140" t="s">
        <v>463</v>
      </c>
      <c r="C304" s="120" t="s">
        <v>166</v>
      </c>
      <c r="D304" s="111">
        <v>0</v>
      </c>
      <c r="E304" s="111">
        <v>100</v>
      </c>
      <c r="F304" s="112">
        <v>100</v>
      </c>
    </row>
    <row r="305" spans="1:6" ht="32.25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100</v>
      </c>
      <c r="F305" s="114">
        <v>100</v>
      </c>
    </row>
    <row r="306" spans="1:6">
      <c r="A306" s="144">
        <v>296</v>
      </c>
      <c r="B306" s="140" t="s">
        <v>464</v>
      </c>
      <c r="C306" s="120" t="s">
        <v>167</v>
      </c>
      <c r="D306" s="111">
        <v>0</v>
      </c>
      <c r="E306" s="111">
        <v>1602</v>
      </c>
      <c r="F306" s="112">
        <v>1602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0</v>
      </c>
      <c r="E307" s="147">
        <v>1019</v>
      </c>
      <c r="F307" s="114">
        <v>1019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0</v>
      </c>
      <c r="E308" s="147">
        <v>6</v>
      </c>
      <c r="F308" s="114">
        <v>6</v>
      </c>
    </row>
    <row r="309" spans="1:6">
      <c r="A309" s="144">
        <v>299</v>
      </c>
      <c r="B309" s="110" t="s">
        <v>513</v>
      </c>
      <c r="C309" s="122" t="s">
        <v>48</v>
      </c>
      <c r="D309" s="146">
        <v>0</v>
      </c>
      <c r="E309" s="147">
        <v>10</v>
      </c>
      <c r="F309" s="114">
        <v>10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>
      <c r="A311" s="144">
        <v>301</v>
      </c>
      <c r="B311" s="110" t="s">
        <v>515</v>
      </c>
      <c r="C311" s="122" t="s">
        <v>993</v>
      </c>
      <c r="D311" s="146">
        <v>0</v>
      </c>
      <c r="E311" s="147">
        <v>8</v>
      </c>
      <c r="F311" s="114">
        <v>8</v>
      </c>
    </row>
    <row r="312" spans="1:6" ht="31.5" hidden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0</v>
      </c>
      <c r="E314" s="147">
        <v>61</v>
      </c>
      <c r="F314" s="114">
        <v>61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0</v>
      </c>
      <c r="E316" s="147">
        <v>298</v>
      </c>
      <c r="F316" s="114">
        <v>298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2</v>
      </c>
      <c r="F317" s="114">
        <v>2</v>
      </c>
    </row>
    <row r="318" spans="1:6">
      <c r="A318" s="144">
        <v>308</v>
      </c>
      <c r="B318" s="110" t="s">
        <v>522</v>
      </c>
      <c r="C318" s="122" t="s">
        <v>744</v>
      </c>
      <c r="D318" s="146">
        <v>0</v>
      </c>
      <c r="E318" s="147">
        <v>77</v>
      </c>
      <c r="F318" s="114">
        <v>77</v>
      </c>
    </row>
    <row r="319" spans="1:6" ht="31.5" hidden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121</v>
      </c>
      <c r="F320" s="114">
        <v>121</v>
      </c>
    </row>
    <row r="321" spans="1:6">
      <c r="A321" s="144">
        <v>311</v>
      </c>
      <c r="B321" s="140" t="s">
        <v>465</v>
      </c>
      <c r="C321" s="120" t="s">
        <v>170</v>
      </c>
      <c r="D321" s="111">
        <v>0</v>
      </c>
      <c r="E321" s="111">
        <v>28</v>
      </c>
      <c r="F321" s="112">
        <v>28</v>
      </c>
    </row>
    <row r="322" spans="1:6">
      <c r="A322" s="144">
        <v>312</v>
      </c>
      <c r="B322" s="110" t="s">
        <v>525</v>
      </c>
      <c r="C322" s="122" t="s">
        <v>171</v>
      </c>
      <c r="D322" s="146">
        <v>0</v>
      </c>
      <c r="E322" s="147">
        <v>2</v>
      </c>
      <c r="F322" s="114">
        <v>2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0</v>
      </c>
      <c r="E323" s="147">
        <v>13</v>
      </c>
      <c r="F323" s="114">
        <v>13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0</v>
      </c>
      <c r="E324" s="147">
        <v>10</v>
      </c>
      <c r="F324" s="114">
        <v>10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0</v>
      </c>
      <c r="E325" s="147">
        <v>1</v>
      </c>
      <c r="F325" s="114">
        <v>1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2</v>
      </c>
      <c r="F326" s="114">
        <v>2</v>
      </c>
    </row>
    <row r="327" spans="1:6">
      <c r="A327" s="144">
        <v>317</v>
      </c>
      <c r="B327" s="140" t="s">
        <v>466</v>
      </c>
      <c r="C327" s="120" t="s">
        <v>176</v>
      </c>
      <c r="D327" s="111">
        <v>0</v>
      </c>
      <c r="E327" s="111">
        <v>1283</v>
      </c>
      <c r="F327" s="112">
        <v>1283</v>
      </c>
    </row>
    <row r="328" spans="1:6">
      <c r="A328" s="144">
        <v>318</v>
      </c>
      <c r="B328" s="110" t="s">
        <v>530</v>
      </c>
      <c r="C328" s="122" t="s">
        <v>177</v>
      </c>
      <c r="D328" s="146">
        <v>0</v>
      </c>
      <c r="E328" s="147">
        <v>30</v>
      </c>
      <c r="F328" s="114">
        <v>30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>
      <c r="A330" s="144">
        <v>320</v>
      </c>
      <c r="B330" s="110" t="s">
        <v>532</v>
      </c>
      <c r="C330" s="122" t="s">
        <v>997</v>
      </c>
      <c r="D330" s="146">
        <v>0</v>
      </c>
      <c r="E330" s="147">
        <v>8</v>
      </c>
      <c r="F330" s="114">
        <v>8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21</v>
      </c>
      <c r="F331" s="114">
        <v>21</v>
      </c>
    </row>
    <row r="332" spans="1:6">
      <c r="A332" s="144">
        <v>322</v>
      </c>
      <c r="B332" s="110" t="s">
        <v>534</v>
      </c>
      <c r="C332" s="122" t="s">
        <v>180</v>
      </c>
      <c r="D332" s="146">
        <v>0</v>
      </c>
      <c r="E332" s="147">
        <v>45</v>
      </c>
      <c r="F332" s="114">
        <v>45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0</v>
      </c>
      <c r="E333" s="147">
        <v>291</v>
      </c>
      <c r="F333" s="114">
        <v>291</v>
      </c>
    </row>
    <row r="334" spans="1:6">
      <c r="A334" s="144">
        <v>324</v>
      </c>
      <c r="B334" s="110" t="s">
        <v>536</v>
      </c>
      <c r="C334" s="122" t="s">
        <v>182</v>
      </c>
      <c r="D334" s="146">
        <v>0</v>
      </c>
      <c r="E334" s="147">
        <v>9</v>
      </c>
      <c r="F334" s="114">
        <v>9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0</v>
      </c>
      <c r="E336" s="147">
        <v>126</v>
      </c>
      <c r="F336" s="114">
        <v>126</v>
      </c>
    </row>
    <row r="337" spans="1:6">
      <c r="A337" s="144">
        <v>327</v>
      </c>
      <c r="B337" s="110" t="s">
        <v>539</v>
      </c>
      <c r="C337" s="122" t="s">
        <v>998</v>
      </c>
      <c r="D337" s="146">
        <v>0</v>
      </c>
      <c r="E337" s="147">
        <v>296</v>
      </c>
      <c r="F337" s="114">
        <v>296</v>
      </c>
    </row>
    <row r="338" spans="1:6">
      <c r="A338" s="144">
        <v>328</v>
      </c>
      <c r="B338" s="110" t="s">
        <v>540</v>
      </c>
      <c r="C338" s="122" t="s">
        <v>999</v>
      </c>
      <c r="D338" s="146">
        <v>0</v>
      </c>
      <c r="E338" s="147">
        <v>405</v>
      </c>
      <c r="F338" s="114">
        <v>405</v>
      </c>
    </row>
    <row r="339" spans="1:6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37</v>
      </c>
      <c r="F339" s="114">
        <v>37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15</v>
      </c>
      <c r="F340" s="114">
        <v>15</v>
      </c>
    </row>
    <row r="341" spans="1:6">
      <c r="A341" s="144">
        <v>331</v>
      </c>
      <c r="B341" s="140" t="s">
        <v>467</v>
      </c>
      <c r="C341" s="120" t="s">
        <v>184</v>
      </c>
      <c r="D341" s="111">
        <v>0</v>
      </c>
      <c r="E341" s="111">
        <v>787</v>
      </c>
      <c r="F341" s="112">
        <v>787</v>
      </c>
    </row>
    <row r="342" spans="1:6">
      <c r="A342" s="144">
        <v>332</v>
      </c>
      <c r="B342" s="110" t="s">
        <v>543</v>
      </c>
      <c r="C342" s="122" t="s">
        <v>50</v>
      </c>
      <c r="D342" s="146">
        <v>0</v>
      </c>
      <c r="E342" s="147">
        <v>224</v>
      </c>
      <c r="F342" s="114">
        <v>224</v>
      </c>
    </row>
    <row r="343" spans="1:6">
      <c r="A343" s="144">
        <v>333</v>
      </c>
      <c r="B343" s="110" t="s">
        <v>544</v>
      </c>
      <c r="C343" s="122" t="s">
        <v>230</v>
      </c>
      <c r="D343" s="146">
        <v>0</v>
      </c>
      <c r="E343" s="147">
        <v>41</v>
      </c>
      <c r="F343" s="114">
        <v>41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0</v>
      </c>
      <c r="E344" s="147">
        <v>4</v>
      </c>
      <c r="F344" s="114">
        <v>4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2.25" thickBot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518</v>
      </c>
      <c r="F346" s="114">
        <v>518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0</v>
      </c>
      <c r="E358" s="111">
        <v>1263</v>
      </c>
      <c r="F358" s="112">
        <v>1263</v>
      </c>
    </row>
    <row r="359" spans="1:6">
      <c r="A359" s="144">
        <v>349</v>
      </c>
      <c r="B359" s="110" t="s">
        <v>559</v>
      </c>
      <c r="C359" s="122" t="s">
        <v>53</v>
      </c>
      <c r="D359" s="146">
        <v>0</v>
      </c>
      <c r="E359" s="147">
        <v>20</v>
      </c>
      <c r="F359" s="114">
        <v>20</v>
      </c>
    </row>
    <row r="360" spans="1:6">
      <c r="A360" s="144">
        <v>350</v>
      </c>
      <c r="B360" s="110" t="s">
        <v>560</v>
      </c>
      <c r="C360" s="122" t="s">
        <v>878</v>
      </c>
      <c r="D360" s="146">
        <v>0</v>
      </c>
      <c r="E360" s="147">
        <v>335</v>
      </c>
      <c r="F360" s="114">
        <v>335</v>
      </c>
    </row>
    <row r="361" spans="1:6">
      <c r="A361" s="144">
        <v>351</v>
      </c>
      <c r="B361" s="110" t="s">
        <v>561</v>
      </c>
      <c r="C361" s="122" t="s">
        <v>879</v>
      </c>
      <c r="D361" s="146">
        <v>0</v>
      </c>
      <c r="E361" s="147">
        <v>393</v>
      </c>
      <c r="F361" s="114">
        <v>393</v>
      </c>
    </row>
    <row r="362" spans="1:6">
      <c r="A362" s="144">
        <v>352</v>
      </c>
      <c r="B362" s="110" t="s">
        <v>562</v>
      </c>
      <c r="C362" s="122" t="s">
        <v>880</v>
      </c>
      <c r="D362" s="146">
        <v>0</v>
      </c>
      <c r="E362" s="147">
        <v>34</v>
      </c>
      <c r="F362" s="114">
        <v>34</v>
      </c>
    </row>
    <row r="363" spans="1:6">
      <c r="A363" s="144">
        <v>353</v>
      </c>
      <c r="B363" s="110" t="s">
        <v>563</v>
      </c>
      <c r="C363" s="122" t="s">
        <v>881</v>
      </c>
      <c r="D363" s="146">
        <v>0</v>
      </c>
      <c r="E363" s="147">
        <v>37</v>
      </c>
      <c r="F363" s="114">
        <v>37</v>
      </c>
    </row>
    <row r="364" spans="1:6">
      <c r="A364" s="144">
        <v>354</v>
      </c>
      <c r="B364" s="110" t="s">
        <v>564</v>
      </c>
      <c r="C364" s="122" t="s">
        <v>197</v>
      </c>
      <c r="D364" s="146">
        <v>0</v>
      </c>
      <c r="E364" s="147">
        <v>5</v>
      </c>
      <c r="F364" s="114">
        <v>5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10</v>
      </c>
      <c r="F369" s="114">
        <v>10</v>
      </c>
    </row>
    <row r="370" spans="1:6">
      <c r="A370" s="144">
        <v>360</v>
      </c>
      <c r="B370" s="110" t="s">
        <v>570</v>
      </c>
      <c r="C370" s="122" t="s">
        <v>200</v>
      </c>
      <c r="D370" s="146">
        <v>0</v>
      </c>
      <c r="E370" s="147">
        <v>153</v>
      </c>
      <c r="F370" s="114">
        <v>153</v>
      </c>
    </row>
    <row r="371" spans="1:6">
      <c r="A371" s="144">
        <v>361</v>
      </c>
      <c r="B371" s="110" t="s">
        <v>571</v>
      </c>
      <c r="C371" s="122" t="s">
        <v>746</v>
      </c>
      <c r="D371" s="146">
        <v>0</v>
      </c>
      <c r="E371" s="147">
        <v>4</v>
      </c>
      <c r="F371" s="114">
        <v>4</v>
      </c>
    </row>
    <row r="372" spans="1:6">
      <c r="A372" s="144">
        <v>362</v>
      </c>
      <c r="B372" s="110" t="s">
        <v>572</v>
      </c>
      <c r="C372" s="122" t="s">
        <v>747</v>
      </c>
      <c r="D372" s="146">
        <v>0</v>
      </c>
      <c r="E372" s="147">
        <v>4</v>
      </c>
      <c r="F372" s="114">
        <v>4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0</v>
      </c>
      <c r="E374" s="147">
        <v>17</v>
      </c>
      <c r="F374" s="114">
        <v>17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0</v>
      </c>
      <c r="E375" s="147">
        <v>27</v>
      </c>
      <c r="F375" s="114">
        <v>27</v>
      </c>
    </row>
    <row r="376" spans="1:6">
      <c r="A376" s="144">
        <v>366</v>
      </c>
      <c r="B376" s="110" t="s">
        <v>576</v>
      </c>
      <c r="C376" s="122" t="s">
        <v>55</v>
      </c>
      <c r="D376" s="146">
        <v>0</v>
      </c>
      <c r="E376" s="147">
        <v>214</v>
      </c>
      <c r="F376" s="114">
        <v>214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10</v>
      </c>
      <c r="F377" s="114">
        <v>10</v>
      </c>
    </row>
    <row r="378" spans="1:6">
      <c r="A378" s="144">
        <v>368</v>
      </c>
      <c r="B378" s="140" t="s">
        <v>578</v>
      </c>
      <c r="C378" s="120" t="s">
        <v>202</v>
      </c>
      <c r="D378" s="111">
        <v>0</v>
      </c>
      <c r="E378" s="111">
        <v>193</v>
      </c>
      <c r="F378" s="112">
        <v>193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2</v>
      </c>
      <c r="F379" s="114">
        <v>2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0</v>
      </c>
      <c r="E386" s="147">
        <v>65</v>
      </c>
      <c r="F386" s="114">
        <v>65</v>
      </c>
    </row>
    <row r="387" spans="1:6">
      <c r="A387" s="144">
        <v>377</v>
      </c>
      <c r="B387" s="110" t="s">
        <v>587</v>
      </c>
      <c r="C387" s="122" t="s">
        <v>205</v>
      </c>
      <c r="D387" s="146">
        <v>0</v>
      </c>
      <c r="E387" s="147">
        <v>12</v>
      </c>
      <c r="F387" s="114">
        <v>12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0</v>
      </c>
      <c r="E393" s="147">
        <v>102</v>
      </c>
      <c r="F393" s="114">
        <v>102</v>
      </c>
    </row>
    <row r="394" spans="1:6">
      <c r="A394" s="144">
        <v>384</v>
      </c>
      <c r="B394" s="110" t="s">
        <v>594</v>
      </c>
      <c r="C394" s="122" t="s">
        <v>208</v>
      </c>
      <c r="D394" s="146">
        <v>0</v>
      </c>
      <c r="E394" s="147">
        <v>2</v>
      </c>
      <c r="F394" s="114">
        <v>2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10</v>
      </c>
      <c r="F398" s="114">
        <v>10</v>
      </c>
    </row>
    <row r="399" spans="1:6">
      <c r="A399" s="144">
        <v>389</v>
      </c>
      <c r="B399" s="140" t="s">
        <v>596</v>
      </c>
      <c r="C399" s="120" t="s">
        <v>210</v>
      </c>
      <c r="D399" s="111">
        <v>0</v>
      </c>
      <c r="E399" s="111">
        <v>142</v>
      </c>
      <c r="F399" s="112">
        <v>142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>
      <c r="A401" s="144">
        <v>391</v>
      </c>
      <c r="B401" s="110" t="s">
        <v>598</v>
      </c>
      <c r="C401" s="122" t="s">
        <v>212</v>
      </c>
      <c r="D401" s="146">
        <v>0</v>
      </c>
      <c r="E401" s="147">
        <v>1</v>
      </c>
      <c r="F401" s="114">
        <v>1</v>
      </c>
    </row>
    <row r="402" spans="1:6">
      <c r="A402" s="144">
        <v>392</v>
      </c>
      <c r="B402" s="110" t="s">
        <v>599</v>
      </c>
      <c r="C402" s="122" t="s">
        <v>213</v>
      </c>
      <c r="D402" s="146">
        <v>0</v>
      </c>
      <c r="E402" s="147">
        <v>101</v>
      </c>
      <c r="F402" s="114">
        <v>101</v>
      </c>
    </row>
    <row r="403" spans="1:6">
      <c r="A403" s="144">
        <v>393</v>
      </c>
      <c r="B403" s="110" t="s">
        <v>600</v>
      </c>
      <c r="C403" s="122" t="s">
        <v>214</v>
      </c>
      <c r="D403" s="146">
        <v>0</v>
      </c>
      <c r="E403" s="147">
        <v>17</v>
      </c>
      <c r="F403" s="114">
        <v>17</v>
      </c>
    </row>
    <row r="404" spans="1:6">
      <c r="A404" s="144">
        <v>394</v>
      </c>
      <c r="B404" s="110" t="s">
        <v>601</v>
      </c>
      <c r="C404" s="122" t="s">
        <v>215</v>
      </c>
      <c r="D404" s="146">
        <v>0</v>
      </c>
      <c r="E404" s="147">
        <v>12</v>
      </c>
      <c r="F404" s="114">
        <v>12</v>
      </c>
    </row>
    <row r="405" spans="1:6">
      <c r="A405" s="144">
        <v>395</v>
      </c>
      <c r="B405" s="110" t="s">
        <v>602</v>
      </c>
      <c r="C405" s="122" t="s">
        <v>216</v>
      </c>
      <c r="D405" s="146">
        <v>0</v>
      </c>
      <c r="E405" s="147">
        <v>10</v>
      </c>
      <c r="F405" s="114">
        <v>10</v>
      </c>
    </row>
    <row r="406" spans="1:6" ht="16.5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1</v>
      </c>
      <c r="F406" s="114">
        <v>1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0</v>
      </c>
      <c r="E408" s="111">
        <v>17</v>
      </c>
      <c r="F408" s="112">
        <v>17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2</v>
      </c>
      <c r="F410" s="114">
        <v>2</v>
      </c>
    </row>
    <row r="411" spans="1:6" ht="16.5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15</v>
      </c>
      <c r="F411" s="114">
        <v>15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0</v>
      </c>
      <c r="E414" s="111">
        <v>181</v>
      </c>
      <c r="F414" s="112">
        <v>181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0</v>
      </c>
      <c r="E421" s="147">
        <v>179</v>
      </c>
      <c r="F421" s="114">
        <v>179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2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0</v>
      </c>
      <c r="E424" s="111">
        <v>725</v>
      </c>
      <c r="F424" s="112">
        <v>725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0</v>
      </c>
      <c r="E426" s="147">
        <v>76</v>
      </c>
      <c r="F426" s="114">
        <v>76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0</v>
      </c>
      <c r="E427" s="147">
        <v>163</v>
      </c>
      <c r="F427" s="114">
        <v>163</v>
      </c>
    </row>
    <row r="428" spans="1:6" ht="31.5">
      <c r="A428" s="144">
        <v>418</v>
      </c>
      <c r="B428" s="110" t="s">
        <v>617</v>
      </c>
      <c r="C428" s="122" t="s">
        <v>225</v>
      </c>
      <c r="D428" s="146">
        <v>0</v>
      </c>
      <c r="E428" s="147">
        <v>4</v>
      </c>
      <c r="F428" s="114">
        <v>4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0</v>
      </c>
      <c r="E435" s="147">
        <v>5</v>
      </c>
      <c r="F435" s="114">
        <v>5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798</v>
      </c>
      <c r="C440" s="122" t="s">
        <v>799</v>
      </c>
      <c r="D440" s="146">
        <v>0</v>
      </c>
      <c r="E440" s="147">
        <v>5</v>
      </c>
      <c r="F440" s="114">
        <v>5</v>
      </c>
    </row>
    <row r="441" spans="1:6" ht="31.5">
      <c r="A441" s="144">
        <v>431</v>
      </c>
      <c r="B441" s="110" t="s">
        <v>800</v>
      </c>
      <c r="C441" s="122" t="s">
        <v>801</v>
      </c>
      <c r="D441" s="146">
        <v>0</v>
      </c>
      <c r="E441" s="147">
        <v>361</v>
      </c>
      <c r="F441" s="114">
        <v>361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>
      <c r="A444" s="144">
        <v>434</v>
      </c>
      <c r="B444" s="110" t="s">
        <v>804</v>
      </c>
      <c r="C444" s="122" t="s">
        <v>760</v>
      </c>
      <c r="D444" s="146">
        <v>0</v>
      </c>
      <c r="E444" s="147">
        <v>8</v>
      </c>
      <c r="F444" s="114">
        <v>8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>
      <c r="A446" s="144">
        <v>436</v>
      </c>
      <c r="B446" s="110" t="s">
        <v>806</v>
      </c>
      <c r="C446" s="122" t="s">
        <v>807</v>
      </c>
      <c r="D446" s="146">
        <v>0</v>
      </c>
      <c r="E446" s="147">
        <v>29</v>
      </c>
      <c r="F446" s="114">
        <v>29</v>
      </c>
    </row>
    <row r="447" spans="1:6" ht="31.5">
      <c r="A447" s="144">
        <v>437</v>
      </c>
      <c r="B447" s="110" t="s">
        <v>808</v>
      </c>
      <c r="C447" s="122" t="s">
        <v>809</v>
      </c>
      <c r="D447" s="146">
        <v>0</v>
      </c>
      <c r="E447" s="147">
        <v>6</v>
      </c>
      <c r="F447" s="114">
        <v>6</v>
      </c>
    </row>
    <row r="448" spans="1:6" ht="31.5">
      <c r="A448" s="144">
        <v>438</v>
      </c>
      <c r="B448" s="110" t="s">
        <v>810</v>
      </c>
      <c r="C448" s="122" t="s">
        <v>811</v>
      </c>
      <c r="D448" s="146">
        <v>0</v>
      </c>
      <c r="E448" s="147">
        <v>64</v>
      </c>
      <c r="F448" s="114">
        <v>64</v>
      </c>
    </row>
    <row r="449" spans="1:6" ht="32.25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4</v>
      </c>
      <c r="F449" s="114">
        <v>4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0</v>
      </c>
      <c r="E464" s="111">
        <v>1503</v>
      </c>
      <c r="F464" s="112">
        <v>1503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35</v>
      </c>
      <c r="F465" s="114">
        <v>35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0</v>
      </c>
      <c r="E466" s="147">
        <v>80</v>
      </c>
      <c r="F466" s="114">
        <v>80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0</v>
      </c>
      <c r="E467" s="147">
        <v>70</v>
      </c>
      <c r="F467" s="114">
        <v>70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0</v>
      </c>
      <c r="E469" s="147">
        <v>216</v>
      </c>
      <c r="F469" s="114">
        <v>216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0</v>
      </c>
      <c r="E470" s="147">
        <v>85</v>
      </c>
      <c r="F470" s="114">
        <v>85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0</v>
      </c>
      <c r="E471" s="147">
        <v>17</v>
      </c>
      <c r="F471" s="114">
        <v>17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0</v>
      </c>
      <c r="E475" s="147">
        <v>449</v>
      </c>
      <c r="F475" s="114">
        <v>449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0</v>
      </c>
      <c r="E476" s="147">
        <v>226</v>
      </c>
      <c r="F476" s="114">
        <v>226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0</v>
      </c>
      <c r="E477" s="147">
        <v>2</v>
      </c>
      <c r="F477" s="114">
        <v>2</v>
      </c>
    </row>
    <row r="478" spans="1:6" ht="31.5">
      <c r="A478" s="144">
        <v>468</v>
      </c>
      <c r="B478" s="110" t="s">
        <v>636</v>
      </c>
      <c r="C478" s="122" t="s">
        <v>229</v>
      </c>
      <c r="D478" s="146">
        <v>0</v>
      </c>
      <c r="E478" s="147">
        <v>10</v>
      </c>
      <c r="F478" s="114">
        <v>10</v>
      </c>
    </row>
    <row r="479" spans="1:6" ht="31.5">
      <c r="A479" s="110">
        <v>469</v>
      </c>
      <c r="B479" s="154" t="s">
        <v>637</v>
      </c>
      <c r="C479" s="122" t="s">
        <v>769</v>
      </c>
      <c r="D479" s="146">
        <v>0</v>
      </c>
      <c r="E479" s="147">
        <v>12</v>
      </c>
      <c r="F479" s="114">
        <v>12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>
      <c r="A481" s="110">
        <v>471</v>
      </c>
      <c r="B481" s="154" t="s">
        <v>639</v>
      </c>
      <c r="C481" s="122" t="s">
        <v>770</v>
      </c>
      <c r="D481" s="146">
        <v>0</v>
      </c>
      <c r="E481" s="147">
        <v>280</v>
      </c>
      <c r="F481" s="114">
        <v>280</v>
      </c>
    </row>
    <row r="482" spans="1:6" ht="31.5">
      <c r="A482" s="110">
        <v>472</v>
      </c>
      <c r="B482" s="154" t="s">
        <v>640</v>
      </c>
      <c r="C482" s="122" t="s">
        <v>717</v>
      </c>
      <c r="D482" s="146">
        <v>0</v>
      </c>
      <c r="E482" s="147">
        <v>19</v>
      </c>
      <c r="F482" s="114">
        <v>19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0</v>
      </c>
      <c r="E486" s="147">
        <v>2</v>
      </c>
      <c r="F486" s="114">
        <v>2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0</v>
      </c>
      <c r="E498" s="110">
        <v>18455</v>
      </c>
      <c r="F498" s="110">
        <v>18455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19"/>
        <filter val="1 263"/>
        <filter val="1 283"/>
        <filter val="1 399"/>
        <filter val="1 424"/>
        <filter val="1 503"/>
        <filter val="1 602"/>
        <filter val="10"/>
        <filter val="100"/>
        <filter val="101"/>
        <filter val="102"/>
        <filter val="103"/>
        <filter val="108"/>
        <filter val="11"/>
        <filter val="112"/>
        <filter val="12"/>
        <filter val="120"/>
        <filter val="121"/>
        <filter val="126"/>
        <filter val="128"/>
        <filter val="13"/>
        <filter val="14"/>
        <filter val="142"/>
        <filter val="144"/>
        <filter val="15"/>
        <filter val="153"/>
        <filter val="159"/>
        <filter val="163"/>
        <filter val="167"/>
        <filter val="17"/>
        <filter val="174"/>
        <filter val="179"/>
        <filter val="180"/>
        <filter val="181"/>
        <filter val="18455"/>
        <filter val="19"/>
        <filter val="193"/>
        <filter val="2"/>
        <filter val="20"/>
        <filter val="205"/>
        <filter val="206"/>
        <filter val="21"/>
        <filter val="210"/>
        <filter val="214"/>
        <filter val="215"/>
        <filter val="216"/>
        <filter val="22"/>
        <filter val="220"/>
        <filter val="224"/>
        <filter val="226"/>
        <filter val="23"/>
        <filter val="242"/>
        <filter val="260"/>
        <filter val="27"/>
        <filter val="278"/>
        <filter val="28"/>
        <filter val="280"/>
        <filter val="283"/>
        <filter val="286"/>
        <filter val="29"/>
        <filter val="290"/>
        <filter val="291"/>
        <filter val="295"/>
        <filter val="296"/>
        <filter val="298"/>
        <filter val="3"/>
        <filter val="30"/>
        <filter val="317"/>
        <filter val="330"/>
        <filter val="335"/>
        <filter val="34"/>
        <filter val="341"/>
        <filter val="35"/>
        <filter val="36"/>
        <filter val="361"/>
        <filter val="362"/>
        <filter val="37"/>
        <filter val="393"/>
        <filter val="4"/>
        <filter val="40"/>
        <filter val="404"/>
        <filter val="405"/>
        <filter val="408"/>
        <filter val="41"/>
        <filter val="42"/>
        <filter val="435"/>
        <filter val="44"/>
        <filter val="441"/>
        <filter val="449"/>
        <filter val="45"/>
        <filter val="46"/>
        <filter val="464"/>
        <filter val="5"/>
        <filter val="50"/>
        <filter val="518"/>
        <filter val="52"/>
        <filter val="53"/>
        <filter val="545"/>
        <filter val="55"/>
        <filter val="555"/>
        <filter val="57"/>
        <filter val="58"/>
        <filter val="6"/>
        <filter val="61"/>
        <filter val="614"/>
        <filter val="619"/>
        <filter val="632"/>
        <filter val="64"/>
        <filter val="65"/>
        <filter val="66"/>
        <filter val="67"/>
        <filter val="676"/>
        <filter val="69"/>
        <filter val="7"/>
        <filter val="70"/>
        <filter val="71"/>
        <filter val="72"/>
        <filter val="725"/>
        <filter val="74"/>
        <filter val="751"/>
        <filter val="752"/>
        <filter val="76"/>
        <filter val="77"/>
        <filter val="787"/>
        <filter val="8"/>
        <filter val="80"/>
        <filter val="845"/>
        <filter val="85"/>
        <filter val="9"/>
        <filter val="90"/>
        <filter val="904"/>
        <filter val="94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65</v>
      </c>
      <c r="F30" s="112">
        <v>65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10</v>
      </c>
      <c r="F31" s="114">
        <v>10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55</v>
      </c>
      <c r="F32" s="114">
        <v>55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249</v>
      </c>
      <c r="F47" s="112">
        <v>249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59</v>
      </c>
      <c r="F48" s="114">
        <v>59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190</v>
      </c>
      <c r="F50" s="114">
        <v>190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86</v>
      </c>
      <c r="F246" s="112">
        <v>86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86</v>
      </c>
      <c r="F250" s="114">
        <v>86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20</v>
      </c>
      <c r="F273" s="112">
        <v>20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20</v>
      </c>
      <c r="F279" s="114">
        <v>20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3</v>
      </c>
      <c r="F315" s="114">
        <v>3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423</v>
      </c>
      <c r="F497" s="110">
        <v>423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120</v>
      </c>
      <c r="F33" s="112">
        <v>120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110</v>
      </c>
      <c r="F34" s="114">
        <v>110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5</v>
      </c>
      <c r="F36" s="114">
        <v>5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</v>
      </c>
      <c r="F270" s="114">
        <v>3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346</v>
      </c>
      <c r="F305" s="112">
        <v>346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346</v>
      </c>
      <c r="F306" s="114">
        <v>346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2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471</v>
      </c>
      <c r="F497" s="110">
        <v>471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170</v>
      </c>
      <c r="F40" s="112">
        <v>170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111</v>
      </c>
      <c r="F41" s="114">
        <v>111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20</v>
      </c>
      <c r="F42" s="114">
        <v>20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39</v>
      </c>
      <c r="F43" s="114">
        <v>39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21</v>
      </c>
      <c r="F280" s="112">
        <v>21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21</v>
      </c>
      <c r="F281" s="114">
        <v>21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191</v>
      </c>
      <c r="F497" s="110">
        <v>191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346</v>
      </c>
      <c r="F12" s="112">
        <v>346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315</v>
      </c>
      <c r="F21" s="114">
        <v>315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22</v>
      </c>
      <c r="F22" s="114">
        <v>22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5</v>
      </c>
      <c r="F25" s="114">
        <v>5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4</v>
      </c>
      <c r="F27" s="114">
        <v>4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2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350</v>
      </c>
      <c r="F497" s="110">
        <v>350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128</v>
      </c>
      <c r="F52" s="112">
        <v>128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128</v>
      </c>
      <c r="F53" s="114">
        <v>128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325</v>
      </c>
      <c r="F103" s="112">
        <v>325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290</v>
      </c>
      <c r="F106" s="114">
        <v>290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35</v>
      </c>
      <c r="F108" s="114">
        <v>35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5</v>
      </c>
      <c r="F283" s="114">
        <v>5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40</v>
      </c>
      <c r="F305" s="112">
        <v>40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5</v>
      </c>
      <c r="F310" s="114">
        <v>5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35</v>
      </c>
      <c r="F313" s="114">
        <v>35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498</v>
      </c>
      <c r="F497" s="110">
        <v>498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1259</v>
      </c>
      <c r="F118" s="112">
        <v>1259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6</v>
      </c>
      <c r="F122" s="114">
        <v>6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407</v>
      </c>
      <c r="F123" s="114">
        <v>407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40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2</v>
      </c>
      <c r="F125" s="114">
        <v>2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29</v>
      </c>
      <c r="F126" s="114">
        <v>29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519</v>
      </c>
      <c r="F127" s="114">
        <v>519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252</v>
      </c>
      <c r="F128" s="114">
        <v>252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2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2</v>
      </c>
      <c r="F131" s="114">
        <v>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132</v>
      </c>
      <c r="F141" s="112">
        <v>132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100</v>
      </c>
      <c r="F142" s="114">
        <v>100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30</v>
      </c>
      <c r="F144" s="114">
        <v>30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</v>
      </c>
      <c r="F268" s="112">
        <v>6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6</v>
      </c>
      <c r="F272" s="114">
        <v>6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20</v>
      </c>
      <c r="F305" s="112">
        <v>20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20</v>
      </c>
      <c r="F313" s="114">
        <v>20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60</v>
      </c>
      <c r="F423" s="112">
        <v>60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45</v>
      </c>
      <c r="F425" s="114">
        <v>45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11</v>
      </c>
      <c r="F426" s="114">
        <v>11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4</v>
      </c>
      <c r="F427" s="114">
        <v>4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1479</v>
      </c>
      <c r="F497" s="110">
        <v>1479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5</v>
      </c>
      <c r="F52" s="112">
        <v>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5</v>
      </c>
      <c r="F53" s="114">
        <v>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</v>
      </c>
      <c r="F118" s="112">
        <v>12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5</v>
      </c>
      <c r="F127" s="114">
        <v>5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2</v>
      </c>
      <c r="F128" s="114">
        <v>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3</v>
      </c>
      <c r="F130" s="114">
        <v>3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2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456</v>
      </c>
      <c r="F141" s="112">
        <v>456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330</v>
      </c>
      <c r="F146" s="114">
        <v>330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102</v>
      </c>
      <c r="F147" s="114">
        <v>102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4</v>
      </c>
      <c r="F148" s="114">
        <v>4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10</v>
      </c>
      <c r="F149" s="114">
        <v>10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10</v>
      </c>
      <c r="F153" s="114">
        <v>10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2</v>
      </c>
      <c r="F154" s="112">
        <v>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2</v>
      </c>
      <c r="F272" s="114">
        <v>2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8</v>
      </c>
      <c r="F326" s="112">
        <v>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5</v>
      </c>
      <c r="F332" s="114">
        <v>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2</v>
      </c>
      <c r="F333" s="114">
        <v>2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151</v>
      </c>
      <c r="F357" s="112">
        <v>151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105</v>
      </c>
      <c r="F360" s="114">
        <v>105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46</v>
      </c>
      <c r="F375" s="114">
        <v>46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638</v>
      </c>
      <c r="F497" s="110">
        <v>638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52</v>
      </c>
      <c r="F162" s="112">
        <v>52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2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50</v>
      </c>
      <c r="F165" s="114">
        <v>50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559</v>
      </c>
      <c r="F340" s="112">
        <v>559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168</v>
      </c>
      <c r="F341" s="114">
        <v>168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391</v>
      </c>
      <c r="F345" s="114">
        <v>391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13</v>
      </c>
      <c r="F423" s="112">
        <v>13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624</v>
      </c>
      <c r="F497" s="110">
        <v>624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3</v>
      </c>
      <c r="F326" s="112">
        <v>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</v>
      </c>
      <c r="F332" s="114">
        <v>3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23</v>
      </c>
      <c r="F357" s="112">
        <v>23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15</v>
      </c>
      <c r="F361" s="114">
        <v>15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8</v>
      </c>
      <c r="F375" s="114">
        <v>8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142</v>
      </c>
      <c r="F398" s="112">
        <v>142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1</v>
      </c>
      <c r="F400" s="114">
        <v>1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101</v>
      </c>
      <c r="F401" s="114">
        <v>101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17</v>
      </c>
      <c r="F402" s="114">
        <v>17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12</v>
      </c>
      <c r="F403" s="114">
        <v>12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10</v>
      </c>
      <c r="F404" s="114">
        <v>10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1</v>
      </c>
      <c r="F405" s="114">
        <v>1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168</v>
      </c>
      <c r="F497" s="110">
        <v>168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112</v>
      </c>
      <c r="F54" s="112">
        <v>112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46</v>
      </c>
      <c r="F55" s="114">
        <v>46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53</v>
      </c>
      <c r="F56" s="114">
        <v>53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13</v>
      </c>
      <c r="F57" s="114">
        <v>13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73</v>
      </c>
      <c r="F166" s="112">
        <v>73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69</v>
      </c>
      <c r="F210" s="114">
        <v>69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4</v>
      </c>
      <c r="F211" s="114">
        <v>4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187</v>
      </c>
      <c r="F497" s="110">
        <v>187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2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</v>
      </c>
      <c r="F144" s="114">
        <v>2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228</v>
      </c>
      <c r="F326" s="112">
        <v>228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28</v>
      </c>
      <c r="F327" s="114">
        <v>28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32</v>
      </c>
      <c r="F332" s="114">
        <v>32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45</v>
      </c>
      <c r="F335" s="114">
        <v>45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35</v>
      </c>
      <c r="F336" s="114">
        <v>35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73</v>
      </c>
      <c r="F337" s="114">
        <v>73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12</v>
      </c>
      <c r="F338" s="114">
        <v>12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3</v>
      </c>
      <c r="F339" s="114">
        <v>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34</v>
      </c>
      <c r="F357" s="112">
        <v>34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3</v>
      </c>
      <c r="F361" s="114">
        <v>3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17</v>
      </c>
      <c r="F362" s="114">
        <v>17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2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266</v>
      </c>
      <c r="F497" s="110">
        <v>266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24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24</v>
      </c>
      <c r="F94" s="114">
        <v>24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1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992</v>
      </c>
      <c r="F246" s="112">
        <v>992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35</v>
      </c>
      <c r="F248" s="114">
        <v>35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12</v>
      </c>
      <c r="F249" s="114">
        <v>12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29</v>
      </c>
      <c r="F250" s="114">
        <v>29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118</v>
      </c>
      <c r="F251" s="114">
        <v>118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750</v>
      </c>
      <c r="F252" s="114">
        <v>750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38</v>
      </c>
      <c r="F253" s="114">
        <v>38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5</v>
      </c>
      <c r="F254" s="114">
        <v>5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5</v>
      </c>
      <c r="F255" s="114">
        <v>5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2</v>
      </c>
      <c r="F270" s="114">
        <v>2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</v>
      </c>
      <c r="F293" s="114">
        <v>1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1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20</v>
      </c>
      <c r="F357" s="112">
        <v>20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5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1042</v>
      </c>
      <c r="F497" s="110">
        <v>1042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675</v>
      </c>
      <c r="F257" s="112">
        <v>675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108</v>
      </c>
      <c r="F258" s="114">
        <v>108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6</v>
      </c>
      <c r="F259" s="114">
        <v>6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90</v>
      </c>
      <c r="F260" s="114">
        <v>90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2</v>
      </c>
      <c r="F261" s="114">
        <v>2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463</v>
      </c>
      <c r="F264" s="112">
        <v>463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6</v>
      </c>
      <c r="F265" s="114">
        <v>6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5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680</v>
      </c>
      <c r="F497" s="110">
        <v>680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1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1</v>
      </c>
      <c r="F31" s="114">
        <v>1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</v>
      </c>
      <c r="F50" s="114">
        <v>1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</v>
      </c>
      <c r="F52" s="112">
        <v>2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</v>
      </c>
      <c r="F53" s="114">
        <v>2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33</v>
      </c>
      <c r="F83" s="112">
        <v>33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2</v>
      </c>
      <c r="F89" s="114">
        <v>2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2</v>
      </c>
      <c r="F92" s="114">
        <v>2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29</v>
      </c>
      <c r="F94" s="114">
        <v>29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1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331</v>
      </c>
      <c r="F154" s="112">
        <v>331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28</v>
      </c>
      <c r="F155" s="114">
        <v>28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155</v>
      </c>
      <c r="F158" s="114">
        <v>155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71</v>
      </c>
      <c r="F159" s="112">
        <v>71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72</v>
      </c>
      <c r="F161" s="114">
        <v>72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1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1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4</v>
      </c>
      <c r="F425" s="114">
        <v>4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376</v>
      </c>
      <c r="F497" s="110">
        <v>376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93</v>
      </c>
      <c r="F30" s="112">
        <v>93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90</v>
      </c>
      <c r="F31" s="114">
        <v>90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3</v>
      </c>
      <c r="F32" s="114">
        <v>3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46</v>
      </c>
      <c r="F33" s="112">
        <v>46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10</v>
      </c>
      <c r="F36" s="114">
        <v>10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101</v>
      </c>
      <c r="F40" s="112">
        <v>101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95</v>
      </c>
      <c r="F41" s="114">
        <v>95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5</v>
      </c>
      <c r="F43" s="114">
        <v>5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180</v>
      </c>
      <c r="F47" s="112">
        <v>180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30</v>
      </c>
      <c r="F48" s="114">
        <v>30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150</v>
      </c>
      <c r="F50" s="114">
        <v>150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15</v>
      </c>
      <c r="F52" s="112">
        <v>15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15</v>
      </c>
      <c r="F53" s="114">
        <v>15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15</v>
      </c>
      <c r="F78" s="112">
        <v>15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15</v>
      </c>
      <c r="F81" s="114">
        <v>15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169</v>
      </c>
      <c r="F83" s="112">
        <v>169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3</v>
      </c>
      <c r="F89" s="114">
        <v>3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127</v>
      </c>
      <c r="F92" s="114">
        <v>127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5</v>
      </c>
      <c r="F94" s="114">
        <v>5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34</v>
      </c>
      <c r="F102" s="114">
        <v>34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5</v>
      </c>
      <c r="F103" s="112">
        <v>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5</v>
      </c>
      <c r="F106" s="114">
        <v>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126</v>
      </c>
      <c r="F118" s="112">
        <v>126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90</v>
      </c>
      <c r="F127" s="114">
        <v>90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35</v>
      </c>
      <c r="F128" s="114">
        <v>35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4</v>
      </c>
      <c r="F141" s="112">
        <v>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2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62</v>
      </c>
      <c r="F154" s="112">
        <v>62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60</v>
      </c>
      <c r="F158" s="114">
        <v>60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2</v>
      </c>
      <c r="F160" s="114">
        <v>2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2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2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1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1</v>
      </c>
      <c r="F211" s="114">
        <v>1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100</v>
      </c>
      <c r="F246" s="112">
        <v>100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100</v>
      </c>
      <c r="F250" s="114">
        <v>100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64</v>
      </c>
      <c r="F268" s="112">
        <v>64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34</v>
      </c>
      <c r="F270" s="114">
        <v>34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30</v>
      </c>
      <c r="F271" s="114">
        <v>30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179</v>
      </c>
      <c r="F273" s="112">
        <v>179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25</v>
      </c>
      <c r="F275" s="114">
        <v>25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10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110</v>
      </c>
      <c r="F277" s="114">
        <v>110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34</v>
      </c>
      <c r="F279" s="114">
        <v>34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60</v>
      </c>
      <c r="F280" s="112">
        <v>60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384</v>
      </c>
      <c r="F305" s="112">
        <v>384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130</v>
      </c>
      <c r="F306" s="114">
        <v>130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4</v>
      </c>
      <c r="F307" s="114">
        <v>4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3</v>
      </c>
      <c r="F310" s="114">
        <v>3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6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45</v>
      </c>
      <c r="F315" s="114">
        <v>45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71</v>
      </c>
      <c r="F317" s="114">
        <v>71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120</v>
      </c>
      <c r="F319" s="114">
        <v>120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65</v>
      </c>
      <c r="F340" s="112">
        <v>65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55</v>
      </c>
      <c r="F341" s="114">
        <v>55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</v>
      </c>
      <c r="F345" s="114">
        <v>10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50</v>
      </c>
      <c r="F413" s="112">
        <v>50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50</v>
      </c>
      <c r="F420" s="114">
        <v>50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505</v>
      </c>
      <c r="F423" s="112">
        <v>505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20</v>
      </c>
      <c r="F425" s="114">
        <v>20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2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5</v>
      </c>
      <c r="F439" s="114">
        <v>5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361</v>
      </c>
      <c r="F440" s="114">
        <v>361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8</v>
      </c>
      <c r="F443" s="114">
        <v>8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27</v>
      </c>
      <c r="F445" s="114">
        <v>27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6</v>
      </c>
      <c r="F446" s="114">
        <v>6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64</v>
      </c>
      <c r="F447" s="114">
        <v>64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2237</v>
      </c>
      <c r="F497" s="110">
        <v>2237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220</v>
      </c>
      <c r="F246" s="112">
        <v>220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220</v>
      </c>
      <c r="F250" s="114">
        <v>220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524</v>
      </c>
      <c r="F273" s="112">
        <v>524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30</v>
      </c>
      <c r="F275" s="114">
        <v>30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144</v>
      </c>
      <c r="F277" s="114">
        <v>144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350</v>
      </c>
      <c r="F279" s="114">
        <v>350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250</v>
      </c>
      <c r="F305" s="112">
        <v>250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248</v>
      </c>
      <c r="F315" s="114">
        <v>248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2</v>
      </c>
      <c r="F316" s="114">
        <v>2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2</v>
      </c>
      <c r="F445" s="114">
        <v>2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2</v>
      </c>
      <c r="F448" s="114">
        <v>2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998</v>
      </c>
      <c r="F497" s="110">
        <v>998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347</v>
      </c>
      <c r="F463" s="112">
        <v>347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5</v>
      </c>
      <c r="F464" s="114">
        <v>5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16</v>
      </c>
      <c r="F465" s="114">
        <v>16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50</v>
      </c>
      <c r="F466" s="114">
        <v>50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138</v>
      </c>
      <c r="F468" s="114">
        <v>138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85</v>
      </c>
      <c r="F469" s="114">
        <v>85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17</v>
      </c>
      <c r="F470" s="114">
        <v>17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20</v>
      </c>
      <c r="F474" s="114">
        <v>20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11</v>
      </c>
      <c r="F475" s="114">
        <v>11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5</v>
      </c>
      <c r="F481" s="114">
        <v>5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347</v>
      </c>
      <c r="F497" s="110">
        <v>347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494</v>
      </c>
      <c r="F463" s="112">
        <v>494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30</v>
      </c>
      <c r="F464" s="114">
        <v>30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64</v>
      </c>
      <c r="F465" s="114">
        <v>64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20</v>
      </c>
      <c r="F466" s="114">
        <v>20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78</v>
      </c>
      <c r="F468" s="114">
        <v>78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10</v>
      </c>
      <c r="F474" s="114">
        <v>10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12</v>
      </c>
      <c r="F478" s="114">
        <v>12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280</v>
      </c>
      <c r="F480" s="114">
        <v>280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494</v>
      </c>
      <c r="F497" s="110">
        <v>494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662</v>
      </c>
      <c r="F463" s="112">
        <v>662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419</v>
      </c>
      <c r="F474" s="114">
        <v>419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215</v>
      </c>
      <c r="F475" s="114">
        <v>215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2</v>
      </c>
      <c r="F476" s="114">
        <v>2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10</v>
      </c>
      <c r="F477" s="114">
        <v>10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14</v>
      </c>
      <c r="F481" s="114">
        <v>14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2</v>
      </c>
      <c r="F485" s="114">
        <v>2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662</v>
      </c>
      <c r="F497" s="110">
        <v>662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175</v>
      </c>
      <c r="F268" s="112">
        <v>175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175</v>
      </c>
      <c r="F271" s="114">
        <v>175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30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10</v>
      </c>
      <c r="F281" s="114">
        <v>10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20</v>
      </c>
      <c r="F282" s="114">
        <v>20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205</v>
      </c>
      <c r="F497" s="110">
        <v>205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3</v>
      </c>
      <c r="F52" s="112">
        <v>3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3</v>
      </c>
      <c r="F53" s="114">
        <v>3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11</v>
      </c>
      <c r="F285" s="112">
        <v>11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10</v>
      </c>
      <c r="F293" s="114">
        <v>10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1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20</v>
      </c>
      <c r="F326" s="112">
        <v>20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34</v>
      </c>
      <c r="F497" s="110">
        <v>34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4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2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2</v>
      </c>
      <c r="F255" s="114">
        <v>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4</v>
      </c>
      <c r="F268" s="112">
        <v>4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4</v>
      </c>
      <c r="F270" s="114">
        <v>4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24</v>
      </c>
      <c r="F273" s="112">
        <v>24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2</v>
      </c>
      <c r="F274" s="114">
        <v>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2</v>
      </c>
      <c r="F275" s="114">
        <v>2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20</v>
      </c>
      <c r="F277" s="114">
        <v>20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6</v>
      </c>
      <c r="F303" s="112">
        <v>6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6</v>
      </c>
      <c r="F304" s="114">
        <v>6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9</v>
      </c>
      <c r="F305" s="112">
        <v>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2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26</v>
      </c>
      <c r="F320" s="112">
        <v>26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13</v>
      </c>
      <c r="F322" s="114">
        <v>13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10</v>
      </c>
      <c r="F323" s="114">
        <v>10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1</v>
      </c>
      <c r="F324" s="114">
        <v>1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2</v>
      </c>
      <c r="F325" s="114">
        <v>2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2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5</v>
      </c>
      <c r="F369" s="114">
        <v>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45</v>
      </c>
      <c r="F377" s="112">
        <v>45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35</v>
      </c>
      <c r="F385" s="114">
        <v>35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10</v>
      </c>
      <c r="F386" s="114">
        <v>10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56</v>
      </c>
      <c r="F423" s="112">
        <v>56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56</v>
      </c>
      <c r="F426" s="114">
        <v>56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181</v>
      </c>
      <c r="F497" s="110">
        <v>181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309</v>
      </c>
      <c r="F141" s="112">
        <v>309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254</v>
      </c>
      <c r="F144" s="114">
        <v>254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55</v>
      </c>
      <c r="F145" s="114">
        <v>55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1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1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4</v>
      </c>
      <c r="F303" s="112">
        <v>4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4</v>
      </c>
      <c r="F304" s="114">
        <v>4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1004</v>
      </c>
      <c r="F326" s="112">
        <v>1004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8</v>
      </c>
      <c r="F329" s="114">
        <v>8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20</v>
      </c>
      <c r="F330" s="114">
        <v>20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45</v>
      </c>
      <c r="F331" s="114">
        <v>45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225</v>
      </c>
      <c r="F332" s="114">
        <v>225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7</v>
      </c>
      <c r="F333" s="114">
        <v>7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75</v>
      </c>
      <c r="F335" s="114">
        <v>75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259</v>
      </c>
      <c r="F336" s="114">
        <v>259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330</v>
      </c>
      <c r="F337" s="114">
        <v>330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25</v>
      </c>
      <c r="F338" s="114">
        <v>25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10</v>
      </c>
      <c r="F339" s="114">
        <v>10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226</v>
      </c>
      <c r="F357" s="112">
        <v>226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60</v>
      </c>
      <c r="F360" s="114">
        <v>60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20</v>
      </c>
      <c r="F362" s="114">
        <v>20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6</v>
      </c>
      <c r="F369" s="114">
        <v>6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140</v>
      </c>
      <c r="F375" s="114">
        <v>140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25</v>
      </c>
      <c r="F423" s="112">
        <v>25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25</v>
      </c>
      <c r="F426" s="114">
        <v>25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1569</v>
      </c>
      <c r="F497" s="110">
        <v>1569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2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2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353</v>
      </c>
      <c r="F58" s="112">
        <v>353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110</v>
      </c>
      <c r="F59" s="114">
        <v>110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95</v>
      </c>
      <c r="F60" s="114">
        <v>95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3</v>
      </c>
      <c r="F62" s="114">
        <v>3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67</v>
      </c>
      <c r="F63" s="114">
        <v>67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40</v>
      </c>
      <c r="F64" s="114">
        <v>40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5</v>
      </c>
      <c r="F65" s="114">
        <v>5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10</v>
      </c>
      <c r="F68" s="114">
        <v>10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23</v>
      </c>
      <c r="F69" s="114">
        <v>23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3</v>
      </c>
      <c r="F70" s="112">
        <v>3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145</v>
      </c>
      <c r="F340" s="112">
        <v>145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40</v>
      </c>
      <c r="F342" s="114">
        <v>40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4</v>
      </c>
      <c r="F343" s="114">
        <v>4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101</v>
      </c>
      <c r="F345" s="114">
        <v>101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1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70</v>
      </c>
      <c r="F392" s="114">
        <v>70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22</v>
      </c>
      <c r="F423" s="112">
        <v>22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22</v>
      </c>
      <c r="F426" s="114">
        <v>22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596</v>
      </c>
      <c r="F497" s="110">
        <v>596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14</v>
      </c>
      <c r="F12" s="112">
        <v>14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4</v>
      </c>
      <c r="F19" s="114">
        <v>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2</v>
      </c>
      <c r="F21" s="114">
        <v>2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3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5</v>
      </c>
      <c r="F27" s="114">
        <v>5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44</v>
      </c>
      <c r="F33" s="112">
        <v>44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35</v>
      </c>
      <c r="F34" s="114">
        <v>35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5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2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2</v>
      </c>
      <c r="F38" s="114">
        <v>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6</v>
      </c>
      <c r="F40" s="112">
        <v>6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5</v>
      </c>
      <c r="F44" s="114">
        <v>5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5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5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20</v>
      </c>
      <c r="F52" s="112">
        <v>20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20</v>
      </c>
      <c r="F53" s="114">
        <v>20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202</v>
      </c>
      <c r="F58" s="112">
        <v>202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150</v>
      </c>
      <c r="F59" s="114">
        <v>150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25</v>
      </c>
      <c r="F60" s="114">
        <v>25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2</v>
      </c>
      <c r="F61" s="114">
        <v>2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2</v>
      </c>
      <c r="F64" s="114">
        <v>2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10</v>
      </c>
      <c r="F65" s="114">
        <v>10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13</v>
      </c>
      <c r="F69" s="114">
        <v>13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616</v>
      </c>
      <c r="F70" s="112">
        <v>616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3</v>
      </c>
      <c r="F71" s="114">
        <v>3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2</v>
      </c>
      <c r="F73" s="114">
        <v>2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66</v>
      </c>
      <c r="F74" s="114">
        <v>66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545</v>
      </c>
      <c r="F77" s="114">
        <v>545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16</v>
      </c>
      <c r="F83" s="112">
        <v>16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1</v>
      </c>
      <c r="F89" s="114">
        <v>1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15</v>
      </c>
      <c r="F92" s="114">
        <v>15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159</v>
      </c>
      <c r="F113" s="112">
        <v>159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35</v>
      </c>
      <c r="F114" s="114">
        <v>35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121</v>
      </c>
      <c r="F115" s="114">
        <v>121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3</v>
      </c>
      <c r="F116" s="114">
        <v>3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10</v>
      </c>
      <c r="F154" s="112">
        <v>10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10</v>
      </c>
      <c r="F157" s="114">
        <v>10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1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6</v>
      </c>
      <c r="F246" s="112">
        <v>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6</v>
      </c>
      <c r="F250" s="114">
        <v>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589</v>
      </c>
      <c r="F268" s="112">
        <v>589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589</v>
      </c>
      <c r="F270" s="114">
        <v>589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50</v>
      </c>
      <c r="F280" s="112">
        <v>50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50</v>
      </c>
      <c r="F282" s="114">
        <v>50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1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1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1</v>
      </c>
      <c r="F303" s="112">
        <v>1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1</v>
      </c>
      <c r="F304" s="114">
        <v>1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549</v>
      </c>
      <c r="F305" s="112">
        <v>549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538</v>
      </c>
      <c r="F306" s="114">
        <v>538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2</v>
      </c>
      <c r="F307" s="114">
        <v>2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5</v>
      </c>
      <c r="F308" s="114">
        <v>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4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2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2</v>
      </c>
      <c r="F321" s="114">
        <v>2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6</v>
      </c>
      <c r="F326" s="112">
        <v>6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1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4</v>
      </c>
      <c r="F332" s="114">
        <v>4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1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17</v>
      </c>
      <c r="F340" s="112">
        <v>17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1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15</v>
      </c>
      <c r="F345" s="114">
        <v>15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725</v>
      </c>
      <c r="F357" s="112">
        <v>725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10</v>
      </c>
      <c r="F358" s="114">
        <v>10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300</v>
      </c>
      <c r="F359" s="114">
        <v>300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195</v>
      </c>
      <c r="F360" s="114">
        <v>195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16</v>
      </c>
      <c r="F361" s="114">
        <v>16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5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10</v>
      </c>
      <c r="F368" s="114">
        <v>10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130</v>
      </c>
      <c r="F369" s="114">
        <v>130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2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5</v>
      </c>
      <c r="F373" s="114">
        <v>5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20</v>
      </c>
      <c r="F374" s="114">
        <v>20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20</v>
      </c>
      <c r="F375" s="114">
        <v>20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10</v>
      </c>
      <c r="F376" s="114">
        <v>10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78</v>
      </c>
      <c r="F377" s="112">
        <v>78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2</v>
      </c>
      <c r="F378" s="114">
        <v>2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30</v>
      </c>
      <c r="F385" s="114">
        <v>30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2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32</v>
      </c>
      <c r="F392" s="114">
        <v>32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2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10</v>
      </c>
      <c r="F397" s="114">
        <v>10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29</v>
      </c>
      <c r="F423" s="112">
        <v>29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28</v>
      </c>
      <c r="F426" s="114">
        <v>28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1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3148</v>
      </c>
      <c r="F497" s="110">
        <v>3148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16</v>
      </c>
      <c r="F246" s="112">
        <v>16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2</v>
      </c>
      <c r="F247" s="114">
        <v>2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10</v>
      </c>
      <c r="F251" s="114">
        <v>10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2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2</v>
      </c>
      <c r="F254" s="114">
        <v>2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89</v>
      </c>
      <c r="F303" s="112">
        <v>89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89</v>
      </c>
      <c r="F304" s="114">
        <v>89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9</v>
      </c>
      <c r="F326" s="112">
        <v>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5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2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2</v>
      </c>
      <c r="F339" s="114">
        <v>2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61</v>
      </c>
      <c r="F357" s="112">
        <v>61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</v>
      </c>
      <c r="F359" s="114">
        <v>30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15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2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2</v>
      </c>
      <c r="F370" s="114">
        <v>2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10</v>
      </c>
      <c r="F373" s="114">
        <v>10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17</v>
      </c>
      <c r="F407" s="112">
        <v>17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2</v>
      </c>
      <c r="F409" s="114">
        <v>2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15</v>
      </c>
      <c r="F410" s="114">
        <v>15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2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2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194</v>
      </c>
      <c r="F497" s="110">
        <v>194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1134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268</v>
      </c>
      <c r="F78" s="112">
        <v>268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220</v>
      </c>
      <c r="F79" s="114">
        <v>220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3</v>
      </c>
      <c r="F80" s="114">
        <v>3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35</v>
      </c>
      <c r="F81" s="114">
        <v>35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10</v>
      </c>
      <c r="F82" s="114">
        <v>10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129</v>
      </c>
      <c r="F413" s="112">
        <v>129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129</v>
      </c>
      <c r="F420" s="114">
        <v>129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397</v>
      </c>
      <c r="F497" s="110">
        <v>397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'300002'!P51</f>
        <v>8151</v>
      </c>
    </row>
    <row r="9" spans="1:5" ht="24.75">
      <c r="A9" s="21" t="s">
        <v>1</v>
      </c>
      <c r="B9" s="6">
        <f>'300002'!P50</f>
        <v>5726</v>
      </c>
    </row>
    <row r="10" spans="1:5">
      <c r="A10" s="1" t="s">
        <v>2</v>
      </c>
      <c r="B10" s="6">
        <f>'300002'!P52</f>
        <v>10923</v>
      </c>
    </row>
    <row r="11" spans="1:5">
      <c r="A11" s="13" t="s">
        <v>57</v>
      </c>
      <c r="B11" s="6">
        <f>SUM(B8:B10)</f>
        <v>24800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</vt:i4>
      </vt:variant>
    </vt:vector>
  </HeadingPairs>
  <TitlesOfParts>
    <vt:vector size="33" baseType="lpstr">
      <vt:lpstr>300002</vt:lpstr>
      <vt:lpstr>код</vt:lpstr>
      <vt:lpstr>ВСЕ_</vt:lpstr>
      <vt:lpstr>9</vt:lpstr>
      <vt:lpstr>14</vt:lpstr>
      <vt:lpstr>15</vt:lpstr>
      <vt:lpstr>7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</vt:lpstr>
      <vt:lpstr>84</vt:lpstr>
      <vt:lpstr>23</vt:lpstr>
      <vt:lpstr>реабилитация</vt:lpstr>
      <vt:lpstr>'300002'!Заголовки_для_печати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2025-10-02T09:38:13Z</dcterms:modified>
</cp:coreProperties>
</file>